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až_K\Desktop\"/>
    </mc:Choice>
  </mc:AlternateContent>
  <xr:revisionPtr revIDLastSave="0" documentId="13_ncr:1_{6407D000-A44F-4A7E-9A47-CADD0CE2E65E}" xr6:coauthVersionLast="36" xr6:coauthVersionMax="36" xr10:uidLastSave="{00000000-0000-0000-0000-000000000000}"/>
  <bookViews>
    <workbookView xWindow="0" yWindow="0" windowWidth="28800" windowHeight="11505" tabRatio="733" activeTab="13" xr2:uid="{00000000-000D-0000-FFFF-FFFF00000000}"/>
  </bookViews>
  <sheets>
    <sheet name="SKLOP 1" sheetId="13" r:id="rId1"/>
    <sheet name="SKLOP 2" sheetId="12" r:id="rId2"/>
    <sheet name="SKLOP 3" sheetId="11" r:id="rId3"/>
    <sheet name="SKLOP 4" sheetId="10" r:id="rId4"/>
    <sheet name="SKLOP 5" sheetId="14" r:id="rId5"/>
    <sheet name="SKLOP 6" sheetId="8" r:id="rId6"/>
    <sheet name="SKLOP 7" sheetId="7" r:id="rId7"/>
    <sheet name="SKLOP 8" sheetId="6" r:id="rId8"/>
    <sheet name="SKLOP 9" sheetId="5" r:id="rId9"/>
    <sheet name="SKLOP 10" sheetId="4" r:id="rId10"/>
    <sheet name="SKLOP 11" sheetId="16" r:id="rId11"/>
    <sheet name="SKLOP 12" sheetId="18" r:id="rId12"/>
    <sheet name="SKLOP 13" sheetId="19" r:id="rId13"/>
    <sheet name="SKLOP 14" sheetId="20" r:id="rId14"/>
  </sheets>
  <calcPr calcId="191029"/>
</workbook>
</file>

<file path=xl/calcChain.xml><?xml version="1.0" encoding="utf-8"?>
<calcChain xmlns="http://schemas.openxmlformats.org/spreadsheetml/2006/main">
  <c r="L47" i="4" l="1"/>
  <c r="K47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23" i="16"/>
  <c r="G22" i="16"/>
  <c r="K25" i="16"/>
  <c r="L37" i="19"/>
  <c r="K37" i="19"/>
  <c r="G35" i="19"/>
  <c r="G30" i="19"/>
  <c r="L26" i="20"/>
  <c r="L25" i="20"/>
  <c r="K26" i="20"/>
  <c r="K25" i="20"/>
  <c r="G23" i="20"/>
  <c r="L23" i="20" s="1"/>
  <c r="G22" i="20"/>
  <c r="L22" i="20" s="1"/>
  <c r="G28" i="19"/>
  <c r="J23" i="20"/>
  <c r="J22" i="20"/>
  <c r="J12" i="20"/>
  <c r="K12" i="20" s="1"/>
  <c r="G12" i="20"/>
  <c r="H12" i="20" s="1"/>
  <c r="L12" i="20" s="1"/>
  <c r="J11" i="20"/>
  <c r="K11" i="20" s="1"/>
  <c r="G11" i="20"/>
  <c r="H11" i="20" s="1"/>
  <c r="L11" i="20" s="1"/>
  <c r="K23" i="20" l="1"/>
  <c r="K22" i="20"/>
  <c r="J16" i="19"/>
  <c r="K16" i="19" s="1"/>
  <c r="G16" i="19"/>
  <c r="H16" i="19" s="1"/>
  <c r="L16" i="19" s="1"/>
  <c r="G33" i="19" s="1"/>
  <c r="L33" i="19" s="1"/>
  <c r="J15" i="19"/>
  <c r="K15" i="19" s="1"/>
  <c r="G15" i="19"/>
  <c r="H15" i="19" s="1"/>
  <c r="L15" i="19" s="1"/>
  <c r="G32" i="19" s="1"/>
  <c r="K32" i="19" s="1"/>
  <c r="J14" i="19"/>
  <c r="K14" i="19" s="1"/>
  <c r="G14" i="19"/>
  <c r="H14" i="19" s="1"/>
  <c r="L14" i="19" s="1"/>
  <c r="G31" i="19" s="1"/>
  <c r="K31" i="19" s="1"/>
  <c r="J13" i="19"/>
  <c r="K13" i="19" s="1"/>
  <c r="G13" i="19"/>
  <c r="H13" i="19" s="1"/>
  <c r="L13" i="19" s="1"/>
  <c r="L30" i="19" s="1"/>
  <c r="J12" i="19"/>
  <c r="K12" i="19" s="1"/>
  <c r="G12" i="19"/>
  <c r="H12" i="19" s="1"/>
  <c r="L12" i="19" s="1"/>
  <c r="G29" i="19" s="1"/>
  <c r="L29" i="19" s="1"/>
  <c r="J33" i="19"/>
  <c r="J32" i="19"/>
  <c r="J31" i="19"/>
  <c r="J30" i="19"/>
  <c r="J29" i="19"/>
  <c r="L25" i="16"/>
  <c r="J43" i="4"/>
  <c r="J42" i="4"/>
  <c r="J21" i="4"/>
  <c r="K21" i="4" s="1"/>
  <c r="G21" i="4"/>
  <c r="H21" i="4" s="1"/>
  <c r="L21" i="4" s="1"/>
  <c r="K43" i="4" s="1"/>
  <c r="J20" i="4"/>
  <c r="K20" i="4" s="1"/>
  <c r="G20" i="4"/>
  <c r="H20" i="4" s="1"/>
  <c r="L20" i="4" l="1"/>
  <c r="L42" i="4" s="1"/>
  <c r="L43" i="4"/>
  <c r="L32" i="19"/>
  <c r="L31" i="19"/>
  <c r="K33" i="19"/>
  <c r="K30" i="19"/>
  <c r="K29" i="19"/>
  <c r="K42" i="4"/>
  <c r="J19" i="13"/>
  <c r="J22" i="16" l="1"/>
  <c r="K34" i="19" l="1"/>
  <c r="J34" i="19"/>
  <c r="L34" i="19" s="1"/>
  <c r="G34" i="19"/>
  <c r="M58" i="11" l="1"/>
  <c r="L58" i="11"/>
  <c r="M53" i="12"/>
  <c r="L53" i="12"/>
  <c r="M65" i="13"/>
  <c r="L65" i="13"/>
  <c r="M54" i="6" l="1"/>
  <c r="M55" i="6" s="1"/>
  <c r="L54" i="6"/>
  <c r="L55" i="6" s="1"/>
  <c r="M55" i="7"/>
  <c r="M54" i="7"/>
  <c r="L54" i="7"/>
  <c r="L55" i="7" s="1"/>
  <c r="M58" i="8"/>
  <c r="M59" i="8" s="1"/>
  <c r="L58" i="8"/>
  <c r="L59" i="8" s="1"/>
  <c r="M54" i="14"/>
  <c r="M55" i="14" s="1"/>
  <c r="L54" i="14"/>
  <c r="L55" i="14" s="1"/>
  <c r="M57" i="10"/>
  <c r="M58" i="10" s="1"/>
  <c r="L57" i="10"/>
  <c r="L58" i="10" s="1"/>
  <c r="M59" i="11"/>
  <c r="L59" i="11"/>
  <c r="M54" i="12"/>
  <c r="L54" i="12"/>
  <c r="L66" i="13"/>
  <c r="M66" i="13"/>
  <c r="L24" i="18"/>
  <c r="K24" i="18"/>
  <c r="M53" i="5" l="1"/>
  <c r="L53" i="5"/>
  <c r="L18" i="19" l="1"/>
  <c r="J35" i="19"/>
  <c r="J28" i="19"/>
  <c r="K18" i="19"/>
  <c r="J18" i="19"/>
  <c r="H18" i="19"/>
  <c r="G18" i="19"/>
  <c r="K17" i="19"/>
  <c r="J17" i="19"/>
  <c r="H17" i="19"/>
  <c r="L17" i="19" s="1"/>
  <c r="G17" i="19"/>
  <c r="K11" i="19"/>
  <c r="J11" i="19"/>
  <c r="H11" i="19"/>
  <c r="L11" i="19" s="1"/>
  <c r="G11" i="19"/>
  <c r="L28" i="19" l="1"/>
  <c r="K28" i="19"/>
  <c r="K38" i="19" s="1"/>
  <c r="L35" i="19"/>
  <c r="K35" i="19"/>
  <c r="L38" i="19" l="1"/>
  <c r="J19" i="8"/>
  <c r="J11" i="16" l="1"/>
  <c r="K11" i="16" s="1"/>
  <c r="G11" i="16"/>
  <c r="H11" i="16" s="1"/>
  <c r="L11" i="16" s="1"/>
  <c r="L22" i="16" l="1"/>
  <c r="K22" i="16"/>
  <c r="J21" i="11"/>
  <c r="J20" i="11"/>
  <c r="J19" i="11"/>
  <c r="J18" i="11"/>
  <c r="J17" i="11"/>
  <c r="J16" i="11"/>
  <c r="J15" i="11"/>
  <c r="J15" i="12"/>
  <c r="J28" i="13" l="1"/>
  <c r="J27" i="13"/>
  <c r="J26" i="13"/>
  <c r="J25" i="13"/>
  <c r="J21" i="18" l="1"/>
  <c r="J11" i="18"/>
  <c r="K11" i="18" s="1"/>
  <c r="G11" i="18"/>
  <c r="H11" i="18" s="1"/>
  <c r="L11" i="18" s="1"/>
  <c r="G21" i="18" s="1"/>
  <c r="J23" i="16"/>
  <c r="J12" i="16"/>
  <c r="K12" i="16" s="1"/>
  <c r="G12" i="16"/>
  <c r="H12" i="16" s="1"/>
  <c r="J12" i="4"/>
  <c r="K12" i="4" s="1"/>
  <c r="J13" i="4"/>
  <c r="K13" i="4" s="1"/>
  <c r="J14" i="4"/>
  <c r="K14" i="4" s="1"/>
  <c r="J15" i="4"/>
  <c r="K15" i="4" s="1"/>
  <c r="J16" i="4"/>
  <c r="K16" i="4" s="1"/>
  <c r="J17" i="4"/>
  <c r="K17" i="4" s="1"/>
  <c r="J18" i="4"/>
  <c r="K18" i="4" s="1"/>
  <c r="J19" i="4"/>
  <c r="K19" i="4" s="1"/>
  <c r="J22" i="4"/>
  <c r="K22" i="4" s="1"/>
  <c r="J23" i="4"/>
  <c r="K23" i="4" s="1"/>
  <c r="G12" i="4"/>
  <c r="H12" i="4" s="1"/>
  <c r="G13" i="4"/>
  <c r="H13" i="4" s="1"/>
  <c r="G14" i="4"/>
  <c r="H14" i="4" s="1"/>
  <c r="G15" i="4"/>
  <c r="H15" i="4" s="1"/>
  <c r="G16" i="4"/>
  <c r="H16" i="4" s="1"/>
  <c r="G17" i="4"/>
  <c r="H17" i="4" s="1"/>
  <c r="G18" i="4"/>
  <c r="H18" i="4" s="1"/>
  <c r="G19" i="4"/>
  <c r="H19" i="4" s="1"/>
  <c r="G22" i="4"/>
  <c r="H22" i="4" s="1"/>
  <c r="G23" i="4"/>
  <c r="H23" i="4" s="1"/>
  <c r="J34" i="4"/>
  <c r="J35" i="4"/>
  <c r="J36" i="4"/>
  <c r="J37" i="4"/>
  <c r="J38" i="4"/>
  <c r="J39" i="4"/>
  <c r="J40" i="4"/>
  <c r="J41" i="4"/>
  <c r="J44" i="4"/>
  <c r="J45" i="4"/>
  <c r="J33" i="4"/>
  <c r="J11" i="4"/>
  <c r="K11" i="4" s="1"/>
  <c r="G11" i="4"/>
  <c r="H11" i="4" s="1"/>
  <c r="L23" i="4" l="1"/>
  <c r="L22" i="4"/>
  <c r="L19" i="4"/>
  <c r="L12" i="16"/>
  <c r="L15" i="4"/>
  <c r="K37" i="4" s="1"/>
  <c r="L12" i="4"/>
  <c r="K34" i="4" s="1"/>
  <c r="L18" i="4"/>
  <c r="L13" i="4"/>
  <c r="L17" i="4"/>
  <c r="L39" i="4" s="1"/>
  <c r="L14" i="4"/>
  <c r="L16" i="4"/>
  <c r="K21" i="18"/>
  <c r="K23" i="18" s="1"/>
  <c r="L21" i="18"/>
  <c r="L23" i="18" s="1"/>
  <c r="L23" i="16"/>
  <c r="K26" i="16"/>
  <c r="L35" i="4"/>
  <c r="L11" i="4"/>
  <c r="K23" i="16" l="1"/>
  <c r="K35" i="4"/>
  <c r="K39" i="4"/>
  <c r="L26" i="16"/>
  <c r="L37" i="4"/>
  <c r="L34" i="4"/>
  <c r="K45" i="4"/>
  <c r="K48" i="4" s="1"/>
  <c r="L38" i="4"/>
  <c r="K36" i="4"/>
  <c r="K40" i="4"/>
  <c r="L44" i="4"/>
  <c r="K41" i="4"/>
  <c r="L41" i="4"/>
  <c r="L33" i="4"/>
  <c r="K33" i="4"/>
  <c r="L51" i="14"/>
  <c r="K51" i="14"/>
  <c r="M51" i="14" s="1"/>
  <c r="L50" i="14"/>
  <c r="K50" i="14"/>
  <c r="M50" i="14" s="1"/>
  <c r="L49" i="14"/>
  <c r="K49" i="14"/>
  <c r="M49" i="14" s="1"/>
  <c r="L48" i="14"/>
  <c r="K48" i="14"/>
  <c r="M48" i="14" s="1"/>
  <c r="L47" i="14"/>
  <c r="K47" i="14"/>
  <c r="M47" i="14" s="1"/>
  <c r="L46" i="14"/>
  <c r="K46" i="14"/>
  <c r="M46" i="14" s="1"/>
  <c r="L45" i="14"/>
  <c r="K45" i="14"/>
  <c r="M45" i="14" s="1"/>
  <c r="L42" i="14"/>
  <c r="K42" i="14"/>
  <c r="M42" i="14" s="1"/>
  <c r="L41" i="14"/>
  <c r="K41" i="14"/>
  <c r="M41" i="14" s="1"/>
  <c r="L40" i="14"/>
  <c r="K40" i="14"/>
  <c r="M40" i="14" s="1"/>
  <c r="L39" i="14"/>
  <c r="K39" i="14"/>
  <c r="M39" i="14" s="1"/>
  <c r="L36" i="14"/>
  <c r="K36" i="14"/>
  <c r="M36" i="14" s="1"/>
  <c r="L35" i="14"/>
  <c r="K35" i="14"/>
  <c r="M35" i="14" s="1"/>
  <c r="L34" i="14"/>
  <c r="K34" i="14"/>
  <c r="M34" i="14" s="1"/>
  <c r="L33" i="14"/>
  <c r="K33" i="14"/>
  <c r="M33" i="14" s="1"/>
  <c r="L30" i="14"/>
  <c r="K30" i="14"/>
  <c r="M30" i="14" s="1"/>
  <c r="L29" i="14"/>
  <c r="K29" i="14"/>
  <c r="M29" i="14" s="1"/>
  <c r="L28" i="14"/>
  <c r="K28" i="14"/>
  <c r="M28" i="14" s="1"/>
  <c r="L27" i="14"/>
  <c r="K27" i="14"/>
  <c r="M27" i="14" s="1"/>
  <c r="J17" i="14"/>
  <c r="J16" i="14"/>
  <c r="J15" i="14"/>
  <c r="L48" i="4" l="1"/>
  <c r="L36" i="4"/>
  <c r="L31" i="14"/>
  <c r="M31" i="14"/>
  <c r="L37" i="14"/>
  <c r="L40" i="4"/>
  <c r="K44" i="4"/>
  <c r="K38" i="4"/>
  <c r="L45" i="4"/>
  <c r="L43" i="14"/>
  <c r="L52" i="14"/>
  <c r="M43" i="14"/>
  <c r="M52" i="14"/>
  <c r="M37" i="14"/>
  <c r="L62" i="13"/>
  <c r="K62" i="13"/>
  <c r="M62" i="13" s="1"/>
  <c r="L61" i="13"/>
  <c r="K61" i="13"/>
  <c r="M61" i="13" s="1"/>
  <c r="L60" i="13"/>
  <c r="K60" i="13"/>
  <c r="M60" i="13" s="1"/>
  <c r="L59" i="13"/>
  <c r="K59" i="13"/>
  <c r="M59" i="13" s="1"/>
  <c r="L58" i="13"/>
  <c r="K58" i="13"/>
  <c r="M58" i="13" s="1"/>
  <c r="L57" i="13"/>
  <c r="K57" i="13"/>
  <c r="M57" i="13" s="1"/>
  <c r="L56" i="13"/>
  <c r="K56" i="13"/>
  <c r="M56" i="13" s="1"/>
  <c r="L53" i="13"/>
  <c r="K53" i="13"/>
  <c r="M53" i="13" s="1"/>
  <c r="L52" i="13"/>
  <c r="K52" i="13"/>
  <c r="M52" i="13" s="1"/>
  <c r="M51" i="13"/>
  <c r="L51" i="13"/>
  <c r="K51" i="13"/>
  <c r="L50" i="13"/>
  <c r="K50" i="13"/>
  <c r="M50" i="13" s="1"/>
  <c r="L47" i="13"/>
  <c r="K47" i="13"/>
  <c r="M47" i="13" s="1"/>
  <c r="L46" i="13"/>
  <c r="K46" i="13"/>
  <c r="M46" i="13" s="1"/>
  <c r="L45" i="13"/>
  <c r="K45" i="13"/>
  <c r="M45" i="13" s="1"/>
  <c r="L44" i="13"/>
  <c r="K44" i="13"/>
  <c r="M44" i="13" s="1"/>
  <c r="L41" i="13"/>
  <c r="K41" i="13"/>
  <c r="M41" i="13" s="1"/>
  <c r="L40" i="13"/>
  <c r="K40" i="13"/>
  <c r="M40" i="13" s="1"/>
  <c r="L39" i="13"/>
  <c r="K39" i="13"/>
  <c r="M39" i="13" s="1"/>
  <c r="L38" i="13"/>
  <c r="K38" i="13"/>
  <c r="M38" i="13" s="1"/>
  <c r="J24" i="13"/>
  <c r="J23" i="13"/>
  <c r="J22" i="13"/>
  <c r="J21" i="13"/>
  <c r="J20" i="13"/>
  <c r="J18" i="13"/>
  <c r="J17" i="13"/>
  <c r="J16" i="13"/>
  <c r="J15" i="13"/>
  <c r="L50" i="12"/>
  <c r="K50" i="12"/>
  <c r="M50" i="12" s="1"/>
  <c r="L49" i="12"/>
  <c r="K49" i="12"/>
  <c r="M49" i="12" s="1"/>
  <c r="L48" i="12"/>
  <c r="K48" i="12"/>
  <c r="M48" i="12" s="1"/>
  <c r="L47" i="12"/>
  <c r="K47" i="12"/>
  <c r="M47" i="12" s="1"/>
  <c r="L46" i="12"/>
  <c r="K46" i="12"/>
  <c r="M46" i="12" s="1"/>
  <c r="L45" i="12"/>
  <c r="K45" i="12"/>
  <c r="M45" i="12" s="1"/>
  <c r="L44" i="12"/>
  <c r="K44" i="12"/>
  <c r="M44" i="12" s="1"/>
  <c r="L41" i="12"/>
  <c r="K41" i="12"/>
  <c r="M41" i="12" s="1"/>
  <c r="L40" i="12"/>
  <c r="K40" i="12"/>
  <c r="M40" i="12" s="1"/>
  <c r="L39" i="12"/>
  <c r="K39" i="12"/>
  <c r="M39" i="12" s="1"/>
  <c r="L38" i="12"/>
  <c r="K38" i="12"/>
  <c r="M38" i="12" s="1"/>
  <c r="L35" i="12"/>
  <c r="K35" i="12"/>
  <c r="M35" i="12" s="1"/>
  <c r="L34" i="12"/>
  <c r="K34" i="12"/>
  <c r="M34" i="12" s="1"/>
  <c r="L33" i="12"/>
  <c r="K33" i="12"/>
  <c r="M33" i="12" s="1"/>
  <c r="L32" i="12"/>
  <c r="K32" i="12"/>
  <c r="M32" i="12" s="1"/>
  <c r="L29" i="12"/>
  <c r="K29" i="12"/>
  <c r="M29" i="12" s="1"/>
  <c r="L28" i="12"/>
  <c r="K28" i="12"/>
  <c r="M28" i="12" s="1"/>
  <c r="L27" i="12"/>
  <c r="K27" i="12"/>
  <c r="M27" i="12" s="1"/>
  <c r="L26" i="12"/>
  <c r="K26" i="12"/>
  <c r="M26" i="12" s="1"/>
  <c r="J16" i="12"/>
  <c r="L55" i="11"/>
  <c r="K55" i="11"/>
  <c r="M55" i="11" s="1"/>
  <c r="L54" i="11"/>
  <c r="K54" i="11"/>
  <c r="M54" i="11" s="1"/>
  <c r="L53" i="11"/>
  <c r="K53" i="11"/>
  <c r="M53" i="11" s="1"/>
  <c r="L52" i="11"/>
  <c r="K52" i="11"/>
  <c r="M52" i="11" s="1"/>
  <c r="L51" i="11"/>
  <c r="K51" i="11"/>
  <c r="M51" i="11" s="1"/>
  <c r="L50" i="11"/>
  <c r="K50" i="11"/>
  <c r="M50" i="11" s="1"/>
  <c r="L49" i="11"/>
  <c r="K49" i="11"/>
  <c r="M49" i="11" s="1"/>
  <c r="L46" i="11"/>
  <c r="K46" i="11"/>
  <c r="M46" i="11" s="1"/>
  <c r="L45" i="11"/>
  <c r="K45" i="11"/>
  <c r="M45" i="11" s="1"/>
  <c r="L44" i="11"/>
  <c r="K44" i="11"/>
  <c r="M44" i="11" s="1"/>
  <c r="L43" i="11"/>
  <c r="K43" i="11"/>
  <c r="M43" i="11" s="1"/>
  <c r="L40" i="11"/>
  <c r="K40" i="11"/>
  <c r="M40" i="11" s="1"/>
  <c r="L39" i="11"/>
  <c r="K39" i="11"/>
  <c r="M39" i="11" s="1"/>
  <c r="L38" i="11"/>
  <c r="K38" i="11"/>
  <c r="M38" i="11" s="1"/>
  <c r="L37" i="11"/>
  <c r="K37" i="11"/>
  <c r="M37" i="11" s="1"/>
  <c r="L34" i="11"/>
  <c r="K34" i="11"/>
  <c r="M34" i="11" s="1"/>
  <c r="L33" i="11"/>
  <c r="K33" i="11"/>
  <c r="M33" i="11" s="1"/>
  <c r="L32" i="11"/>
  <c r="K32" i="11"/>
  <c r="M32" i="11" s="1"/>
  <c r="L31" i="11"/>
  <c r="K31" i="11"/>
  <c r="M31" i="11" s="1"/>
  <c r="L54" i="10"/>
  <c r="K54" i="10"/>
  <c r="M54" i="10" s="1"/>
  <c r="L53" i="10"/>
  <c r="K53" i="10"/>
  <c r="M53" i="10" s="1"/>
  <c r="L52" i="10"/>
  <c r="K52" i="10"/>
  <c r="M52" i="10" s="1"/>
  <c r="L51" i="10"/>
  <c r="K51" i="10"/>
  <c r="M51" i="10" s="1"/>
  <c r="L50" i="10"/>
  <c r="K50" i="10"/>
  <c r="M50" i="10" s="1"/>
  <c r="L49" i="10"/>
  <c r="K49" i="10"/>
  <c r="M49" i="10" s="1"/>
  <c r="L48" i="10"/>
  <c r="K48" i="10"/>
  <c r="M48" i="10" s="1"/>
  <c r="L45" i="10"/>
  <c r="K45" i="10"/>
  <c r="M45" i="10" s="1"/>
  <c r="L44" i="10"/>
  <c r="K44" i="10"/>
  <c r="M44" i="10" s="1"/>
  <c r="L43" i="10"/>
  <c r="K43" i="10"/>
  <c r="M43" i="10" s="1"/>
  <c r="L42" i="10"/>
  <c r="K42" i="10"/>
  <c r="M42" i="10" s="1"/>
  <c r="L39" i="10"/>
  <c r="K39" i="10"/>
  <c r="M39" i="10" s="1"/>
  <c r="L38" i="10"/>
  <c r="K38" i="10"/>
  <c r="M38" i="10" s="1"/>
  <c r="L37" i="10"/>
  <c r="K37" i="10"/>
  <c r="M37" i="10" s="1"/>
  <c r="L36" i="10"/>
  <c r="K36" i="10"/>
  <c r="M36" i="10" s="1"/>
  <c r="L33" i="10"/>
  <c r="K33" i="10"/>
  <c r="M33" i="10" s="1"/>
  <c r="L32" i="10"/>
  <c r="K32" i="10"/>
  <c r="M32" i="10" s="1"/>
  <c r="L31" i="10"/>
  <c r="K31" i="10"/>
  <c r="M31" i="10" s="1"/>
  <c r="L30" i="10"/>
  <c r="K30" i="10"/>
  <c r="M30" i="10" s="1"/>
  <c r="J20" i="10"/>
  <c r="J19" i="10"/>
  <c r="J18" i="10"/>
  <c r="J17" i="10"/>
  <c r="J16" i="10"/>
  <c r="J15" i="10"/>
  <c r="L55" i="8"/>
  <c r="K55" i="8"/>
  <c r="M55" i="8" s="1"/>
  <c r="L54" i="8"/>
  <c r="K54" i="8"/>
  <c r="M54" i="8" s="1"/>
  <c r="L53" i="8"/>
  <c r="K53" i="8"/>
  <c r="M53" i="8" s="1"/>
  <c r="L52" i="8"/>
  <c r="K52" i="8"/>
  <c r="M52" i="8" s="1"/>
  <c r="L51" i="8"/>
  <c r="K51" i="8"/>
  <c r="M51" i="8" s="1"/>
  <c r="L50" i="8"/>
  <c r="K50" i="8"/>
  <c r="M50" i="8" s="1"/>
  <c r="L49" i="8"/>
  <c r="K49" i="8"/>
  <c r="M49" i="8" s="1"/>
  <c r="L46" i="8"/>
  <c r="K46" i="8"/>
  <c r="M46" i="8" s="1"/>
  <c r="L45" i="8"/>
  <c r="K45" i="8"/>
  <c r="M45" i="8" s="1"/>
  <c r="L44" i="8"/>
  <c r="K44" i="8"/>
  <c r="M44" i="8" s="1"/>
  <c r="L43" i="8"/>
  <c r="K43" i="8"/>
  <c r="M43" i="8" s="1"/>
  <c r="L40" i="8"/>
  <c r="K40" i="8"/>
  <c r="M40" i="8" s="1"/>
  <c r="L39" i="8"/>
  <c r="K39" i="8"/>
  <c r="M39" i="8" s="1"/>
  <c r="L38" i="8"/>
  <c r="K38" i="8"/>
  <c r="M38" i="8" s="1"/>
  <c r="L37" i="8"/>
  <c r="K37" i="8"/>
  <c r="M37" i="8" s="1"/>
  <c r="L34" i="8"/>
  <c r="K34" i="8"/>
  <c r="M34" i="8" s="1"/>
  <c r="L33" i="8"/>
  <c r="K33" i="8"/>
  <c r="M33" i="8" s="1"/>
  <c r="L32" i="8"/>
  <c r="K32" i="8"/>
  <c r="M32" i="8" s="1"/>
  <c r="L31" i="8"/>
  <c r="K31" i="8"/>
  <c r="M31" i="8" s="1"/>
  <c r="J21" i="8"/>
  <c r="J20" i="8"/>
  <c r="J18" i="8"/>
  <c r="J17" i="8"/>
  <c r="J16" i="8"/>
  <c r="J15" i="8"/>
  <c r="L51" i="7"/>
  <c r="K51" i="7"/>
  <c r="M51" i="7" s="1"/>
  <c r="L50" i="7"/>
  <c r="K50" i="7"/>
  <c r="M50" i="7" s="1"/>
  <c r="L49" i="7"/>
  <c r="K49" i="7"/>
  <c r="M49" i="7" s="1"/>
  <c r="L48" i="7"/>
  <c r="K48" i="7"/>
  <c r="M48" i="7" s="1"/>
  <c r="L47" i="7"/>
  <c r="K47" i="7"/>
  <c r="M47" i="7" s="1"/>
  <c r="L46" i="7"/>
  <c r="K46" i="7"/>
  <c r="M46" i="7" s="1"/>
  <c r="L45" i="7"/>
  <c r="K45" i="7"/>
  <c r="M45" i="7" s="1"/>
  <c r="L42" i="7"/>
  <c r="K42" i="7"/>
  <c r="M42" i="7" s="1"/>
  <c r="L41" i="7"/>
  <c r="K41" i="7"/>
  <c r="M41" i="7" s="1"/>
  <c r="L40" i="7"/>
  <c r="K40" i="7"/>
  <c r="M40" i="7" s="1"/>
  <c r="L39" i="7"/>
  <c r="K39" i="7"/>
  <c r="M39" i="7" s="1"/>
  <c r="L36" i="7"/>
  <c r="K36" i="7"/>
  <c r="M36" i="7" s="1"/>
  <c r="L35" i="7"/>
  <c r="K35" i="7"/>
  <c r="M35" i="7" s="1"/>
  <c r="L34" i="7"/>
  <c r="K34" i="7"/>
  <c r="M34" i="7" s="1"/>
  <c r="L33" i="7"/>
  <c r="K33" i="7"/>
  <c r="M33" i="7" s="1"/>
  <c r="L30" i="7"/>
  <c r="K30" i="7"/>
  <c r="M30" i="7" s="1"/>
  <c r="L29" i="7"/>
  <c r="K29" i="7"/>
  <c r="M29" i="7" s="1"/>
  <c r="L28" i="7"/>
  <c r="K28" i="7"/>
  <c r="M28" i="7" s="1"/>
  <c r="L27" i="7"/>
  <c r="K27" i="7"/>
  <c r="M27" i="7" s="1"/>
  <c r="J17" i="7"/>
  <c r="J16" i="7"/>
  <c r="J15" i="7"/>
  <c r="L51" i="6"/>
  <c r="K51" i="6"/>
  <c r="M51" i="6" s="1"/>
  <c r="L50" i="6"/>
  <c r="K50" i="6"/>
  <c r="M50" i="6" s="1"/>
  <c r="L49" i="6"/>
  <c r="K49" i="6"/>
  <c r="M49" i="6" s="1"/>
  <c r="L48" i="6"/>
  <c r="K48" i="6"/>
  <c r="M48" i="6" s="1"/>
  <c r="L47" i="6"/>
  <c r="K47" i="6"/>
  <c r="M47" i="6" s="1"/>
  <c r="L46" i="6"/>
  <c r="K46" i="6"/>
  <c r="M46" i="6" s="1"/>
  <c r="L45" i="6"/>
  <c r="K45" i="6"/>
  <c r="M45" i="6" s="1"/>
  <c r="L42" i="6"/>
  <c r="K42" i="6"/>
  <c r="M42" i="6" s="1"/>
  <c r="L41" i="6"/>
  <c r="K41" i="6"/>
  <c r="M41" i="6" s="1"/>
  <c r="L40" i="6"/>
  <c r="K40" i="6"/>
  <c r="M40" i="6" s="1"/>
  <c r="L39" i="6"/>
  <c r="K39" i="6"/>
  <c r="M39" i="6" s="1"/>
  <c r="L36" i="6"/>
  <c r="K36" i="6"/>
  <c r="M36" i="6" s="1"/>
  <c r="L35" i="6"/>
  <c r="K35" i="6"/>
  <c r="M35" i="6" s="1"/>
  <c r="L34" i="6"/>
  <c r="K34" i="6"/>
  <c r="M34" i="6" s="1"/>
  <c r="L33" i="6"/>
  <c r="K33" i="6"/>
  <c r="M33" i="6" s="1"/>
  <c r="L30" i="6"/>
  <c r="K30" i="6"/>
  <c r="M30" i="6" s="1"/>
  <c r="L29" i="6"/>
  <c r="K29" i="6"/>
  <c r="M29" i="6" s="1"/>
  <c r="L28" i="6"/>
  <c r="K28" i="6"/>
  <c r="M28" i="6" s="1"/>
  <c r="L27" i="6"/>
  <c r="K27" i="6"/>
  <c r="M27" i="6" s="1"/>
  <c r="J17" i="6"/>
  <c r="J16" i="6"/>
  <c r="J15" i="6"/>
  <c r="L49" i="5"/>
  <c r="K49" i="5"/>
  <c r="M49" i="5" s="1"/>
  <c r="L48" i="5"/>
  <c r="K48" i="5"/>
  <c r="M48" i="5" s="1"/>
  <c r="L47" i="5"/>
  <c r="K47" i="5"/>
  <c r="M47" i="5" s="1"/>
  <c r="L46" i="5"/>
  <c r="K46" i="5"/>
  <c r="M46" i="5" s="1"/>
  <c r="L45" i="5"/>
  <c r="K45" i="5"/>
  <c r="M45" i="5" s="1"/>
  <c r="L44" i="5"/>
  <c r="K44" i="5"/>
  <c r="M44" i="5" s="1"/>
  <c r="L43" i="5"/>
  <c r="K43" i="5"/>
  <c r="M43" i="5" s="1"/>
  <c r="L40" i="5"/>
  <c r="K40" i="5"/>
  <c r="M40" i="5" s="1"/>
  <c r="L39" i="5"/>
  <c r="K39" i="5"/>
  <c r="M39" i="5" s="1"/>
  <c r="L38" i="5"/>
  <c r="K38" i="5"/>
  <c r="M38" i="5" s="1"/>
  <c r="L37" i="5"/>
  <c r="K37" i="5"/>
  <c r="M37" i="5" s="1"/>
  <c r="L34" i="5"/>
  <c r="K34" i="5"/>
  <c r="M34" i="5" s="1"/>
  <c r="L33" i="5"/>
  <c r="K33" i="5"/>
  <c r="M33" i="5" s="1"/>
  <c r="L32" i="5"/>
  <c r="K32" i="5"/>
  <c r="M32" i="5" s="1"/>
  <c r="L31" i="5"/>
  <c r="K31" i="5"/>
  <c r="M31" i="5" s="1"/>
  <c r="L28" i="5"/>
  <c r="K28" i="5"/>
  <c r="M28" i="5" s="1"/>
  <c r="L27" i="5"/>
  <c r="K27" i="5"/>
  <c r="M27" i="5" s="1"/>
  <c r="L26" i="5"/>
  <c r="K26" i="5"/>
  <c r="M26" i="5" s="1"/>
  <c r="L25" i="5"/>
  <c r="K25" i="5"/>
  <c r="M25" i="5" s="1"/>
  <c r="J15" i="5"/>
  <c r="M41" i="5" l="1"/>
  <c r="L30" i="12"/>
  <c r="M52" i="6"/>
  <c r="M55" i="10"/>
  <c r="M51" i="12"/>
  <c r="L54" i="13"/>
  <c r="L29" i="5"/>
  <c r="M50" i="5"/>
  <c r="L37" i="6"/>
  <c r="L52" i="6"/>
  <c r="L35" i="8"/>
  <c r="L47" i="8"/>
  <c r="L56" i="8"/>
  <c r="M40" i="10"/>
  <c r="L40" i="10"/>
  <c r="M36" i="12"/>
  <c r="L42" i="12"/>
  <c r="L42" i="13"/>
  <c r="L50" i="5"/>
  <c r="M35" i="5"/>
  <c r="L41" i="5"/>
  <c r="L35" i="5"/>
  <c r="M31" i="6"/>
  <c r="M37" i="6"/>
  <c r="M43" i="6"/>
  <c r="L31" i="6"/>
  <c r="L43" i="6"/>
  <c r="L43" i="7"/>
  <c r="M37" i="7"/>
  <c r="L37" i="7"/>
  <c r="L52" i="7"/>
  <c r="L31" i="7"/>
  <c r="M35" i="8"/>
  <c r="M41" i="8"/>
  <c r="M56" i="8"/>
  <c r="L41" i="8"/>
  <c r="L55" i="10"/>
  <c r="L34" i="10"/>
  <c r="L46" i="10"/>
  <c r="M34" i="10"/>
  <c r="M46" i="10"/>
  <c r="L35" i="11"/>
  <c r="L47" i="11"/>
  <c r="L56" i="11"/>
  <c r="M47" i="11"/>
  <c r="M56" i="11"/>
  <c r="M41" i="11"/>
  <c r="M35" i="11"/>
  <c r="L41" i="11"/>
  <c r="L36" i="12"/>
  <c r="L51" i="12"/>
  <c r="M30" i="12"/>
  <c r="M42" i="12"/>
  <c r="L63" i="13"/>
  <c r="M42" i="13"/>
  <c r="M48" i="13"/>
  <c r="M54" i="13"/>
  <c r="M63" i="13"/>
  <c r="L48" i="13"/>
  <c r="M47" i="8"/>
  <c r="M31" i="7"/>
  <c r="M43" i="7"/>
  <c r="M52" i="7"/>
  <c r="M29" i="5"/>
  <c r="L52" i="5" l="1"/>
  <c r="M52" i="5"/>
</calcChain>
</file>

<file path=xl/sharedStrings.xml><?xml version="1.0" encoding="utf-8"?>
<sst xmlns="http://schemas.openxmlformats.org/spreadsheetml/2006/main" count="945" uniqueCount="155">
  <si>
    <t>Naslov JN:</t>
  </si>
  <si>
    <t>Ponudnik:</t>
  </si>
  <si>
    <t>Številka sklopa:</t>
  </si>
  <si>
    <t>Ime sklopa:</t>
  </si>
  <si>
    <t>IZRAČUN PREDVIDENEGA ŠTEVILA TESTOV LETNO</t>
  </si>
  <si>
    <t>Zap.št.</t>
  </si>
  <si>
    <t>Preiskava</t>
  </si>
  <si>
    <t>Opombe:</t>
  </si>
  <si>
    <t>Količine posameznih vrst preiskav, ki so navedene v Tabeli so okvirne za obdobje 12 mesecev. Naročnik bo kupoval le tolikšno količino blaga, kot ga bo potreboval za izvajanje teh preiskav.</t>
  </si>
  <si>
    <t>Število preiskav na leto</t>
  </si>
  <si>
    <t>Število testov za kontrolo kakovosti na leto</t>
  </si>
  <si>
    <t>Število testov za kalibracije na leto</t>
  </si>
  <si>
    <t>IZRAČUN CEN PONUJENEGA BLAGA ZA IZVEDBO PREISKAV</t>
  </si>
  <si>
    <t>Naziv blaga</t>
  </si>
  <si>
    <t>Kataloška številka</t>
  </si>
  <si>
    <t>Proizvajalec</t>
  </si>
  <si>
    <t>Osnovna enota mere (test, mL, kom, …)</t>
  </si>
  <si>
    <t>Ponujeno pakiranje (število testov ali mL ali kom)</t>
  </si>
  <si>
    <t>Skupaj število testov na leto</t>
  </si>
  <si>
    <t>Ponujena letna količina (glede na skupno število testov na leto)</t>
  </si>
  <si>
    <t>Stabilnost na analizatorju (dni)</t>
  </si>
  <si>
    <t>Cena za ponujeno pakiranje brez DDV (€)</t>
  </si>
  <si>
    <t>Cena za ponujeno pakiranje z DDV (€)</t>
  </si>
  <si>
    <t>Letna cena brez DDV  (€)</t>
  </si>
  <si>
    <t>Letna cena z DDV  (€)</t>
  </si>
  <si>
    <t>Skupaj reagenti</t>
  </si>
  <si>
    <t>REAGENTI</t>
  </si>
  <si>
    <t>KALIBRATORJI (ni vključeno v reagente)</t>
  </si>
  <si>
    <t>POTROŠNI MATERIAL</t>
  </si>
  <si>
    <t>KONTROLNI MATERIAL (ni vključeno v reagente)</t>
  </si>
  <si>
    <t>Skupaj kontrolni material</t>
  </si>
  <si>
    <t>Skupaj kalibratorji</t>
  </si>
  <si>
    <t>Skupaj potrošni material</t>
  </si>
  <si>
    <t xml:space="preserve">Ponudnik izpolni RUMENE stolpce. </t>
  </si>
  <si>
    <t>Ponudnik izpolni RUMENE stolpce.</t>
  </si>
  <si>
    <t>Ponudnik po potrebi sam dodaja vrstice glede na to, koliko blaga ponuja v vsaki rubriki (reagenti, kontrolni material, kalibratorji, potrošni material).</t>
  </si>
  <si>
    <t>Tabela mora vsebovati cene vseh reagentov, kontrolnega materiala, kalibratorjev ter ostalega potrošnega materiala, ki so potrebni za izvajanje preiskav po specifikaciji iz strokovnih zahtev. V primeru, da ponudnik ne navede kateregakoli materiala potrebnega za izvedbo preiskav, ga je dolžan dobavljati brezplačno.</t>
  </si>
  <si>
    <t xml:space="preserve">V ponudbo je vključen tudi analizator: </t>
  </si>
  <si>
    <t>Ime in tip analizatorja:</t>
  </si>
  <si>
    <t xml:space="preserve">Analizator je nov: </t>
  </si>
  <si>
    <t>Datum: __________________________</t>
  </si>
  <si>
    <t>Žig in podpis: __________________________________________</t>
  </si>
  <si>
    <t>Leto proizvodnje analizatorja:</t>
  </si>
  <si>
    <t>Ponudnik dopolni »število testov letno za kontrolo kakovosti« v skladu z navodilom za izpolnjenvanje ponudbenega predračuna.</t>
  </si>
  <si>
    <t>Ponudnik dopolni »število testov letno za kalibracije«  v skladu z navodilom za izpolnjenvanje ponudbenega predračuna.</t>
  </si>
  <si>
    <t>Število izvedb na leto</t>
  </si>
  <si>
    <t>Število testov za kontrolo kakovosti za eno izvedbo</t>
  </si>
  <si>
    <t>Število testov za kalibracije za eno izvedbo</t>
  </si>
  <si>
    <t>Način izvedbe (A-analizator, R-ročna)</t>
  </si>
  <si>
    <r>
      <t>□</t>
    </r>
    <r>
      <rPr>
        <b/>
        <sz val="11"/>
        <color theme="1"/>
        <rFont val="Calibri"/>
        <family val="2"/>
        <charset val="238"/>
        <scheme val="minor"/>
      </rPr>
      <t xml:space="preserve"> DA     </t>
    </r>
    <r>
      <rPr>
        <b/>
        <sz val="12"/>
        <color theme="1"/>
        <rFont val="Calibri"/>
        <family val="2"/>
        <charset val="238"/>
        <scheme val="minor"/>
      </rPr>
      <t>□</t>
    </r>
    <r>
      <rPr>
        <b/>
        <sz val="11"/>
        <color theme="1"/>
        <rFont val="Calibri"/>
        <family val="2"/>
        <charset val="238"/>
        <scheme val="minor"/>
      </rPr>
      <t xml:space="preserve"> NE</t>
    </r>
  </si>
  <si>
    <t>A</t>
  </si>
  <si>
    <t>ENDOKRINOLOGIJA I</t>
  </si>
  <si>
    <t>FSH (folitropin)</t>
  </si>
  <si>
    <t>LH (lutein)</t>
  </si>
  <si>
    <t>TG-Ab (protitelesa proti tiroglobulinu)</t>
  </si>
  <si>
    <t>TPO-Ab (protitelesa proti ščitnični peroksidazi)</t>
  </si>
  <si>
    <t>TSH (tirotropin)</t>
  </si>
  <si>
    <t>ENDOKRINOLOGIJA II</t>
  </si>
  <si>
    <t>AMH (anti-Mullerjev hormon)</t>
  </si>
  <si>
    <t>ENDOKRINOLOGIJA III</t>
  </si>
  <si>
    <t>TR-Ab (celokupna protitelesa proti receptorju za TSH)</t>
  </si>
  <si>
    <t>ANEMIJA</t>
  </si>
  <si>
    <t>PRESNOVA KOSTI</t>
  </si>
  <si>
    <t>RASTNI FAKTORJI</t>
  </si>
  <si>
    <t>RENIN ANGIOTENZINSKI SISTEM</t>
  </si>
  <si>
    <t>PREISKAVE SLINE</t>
  </si>
  <si>
    <t>ROČNE PREISKAVE I</t>
  </si>
  <si>
    <t>IMUNOSUPRESIVI</t>
  </si>
  <si>
    <t>DHT (dihidrotestosteron)</t>
  </si>
  <si>
    <t>ROČNE PREISKAVE II</t>
  </si>
  <si>
    <t>ROČNE PREISKAVE III</t>
  </si>
  <si>
    <t>R</t>
  </si>
  <si>
    <t>AChR-Ab (protitelesa proti acetilholinskim receptorjem)</t>
  </si>
  <si>
    <t>ACE (angiotenzin konvertaza)</t>
  </si>
  <si>
    <t>Nakup materiala za izvedbo laboratorijskih preiskav</t>
  </si>
  <si>
    <t>DRC (plazemski direktni renin)</t>
  </si>
  <si>
    <t>PAC (plazemski aldosteron)</t>
  </si>
  <si>
    <t>Ponujeno pakiranje (število testov)</t>
  </si>
  <si>
    <t>Število kontrolnih vzorcev</t>
  </si>
  <si>
    <t>Število standardov/kalibratorjev</t>
  </si>
  <si>
    <t>Število testov za umeritveno krivuljo</t>
  </si>
  <si>
    <t>Število testov za umeritveno krivuljo/leto</t>
  </si>
  <si>
    <t>Količine posameznih vrst preiskav, ki so navedene v Tabeli, so okvirne za obdobje 12 mesecev. Naročnik bo kupoval le tolikšno količino blaga, kot ga bo potreboval za izvajanje teh preiskav.</t>
  </si>
  <si>
    <t>Stopnja DDV (%)</t>
  </si>
  <si>
    <t>Število testov za kontrolo kakovosti/leto</t>
  </si>
  <si>
    <t>Osnovna enota mere (test)</t>
  </si>
  <si>
    <t>test</t>
  </si>
  <si>
    <t>PONUDBENI PREDRAČUN (priloga k strokovnim zahtevam)</t>
  </si>
  <si>
    <t>DHEA-SO4 (dehidroepiandrosteron sulfat)</t>
  </si>
  <si>
    <r>
      <t>17</t>
    </r>
    <r>
      <rPr>
        <b/>
        <sz val="8"/>
        <color theme="1"/>
        <rFont val="Calibri"/>
        <family val="2"/>
        <charset val="238"/>
      </rPr>
      <t>β-</t>
    </r>
    <r>
      <rPr>
        <b/>
        <sz val="8"/>
        <color theme="1"/>
        <rFont val="Calibri"/>
        <family val="2"/>
        <charset val="238"/>
        <scheme val="minor"/>
      </rPr>
      <t>Estradiol</t>
    </r>
  </si>
  <si>
    <t>Progesteron</t>
  </si>
  <si>
    <t>Inzulin</t>
  </si>
  <si>
    <t>C peptid</t>
  </si>
  <si>
    <t>Indeks ELF (HA, PIIINP TIMP-1)</t>
  </si>
  <si>
    <t>Tg (Tiroglobulin)</t>
  </si>
  <si>
    <t>PTH, intaktni (1-84 intaktni parathormon)</t>
  </si>
  <si>
    <t>Kalcitonin</t>
  </si>
  <si>
    <t>ACTH (adrenokortikotropin)</t>
  </si>
  <si>
    <t>Kortizol</t>
  </si>
  <si>
    <t>SHBG (vezalna beljakovina za spolne hormone)</t>
  </si>
  <si>
    <t>Testosteron, celokupni</t>
  </si>
  <si>
    <t>Inhibin A</t>
  </si>
  <si>
    <t>Inhibin B</t>
  </si>
  <si>
    <t>MuSK-Ab (protitelesa proti misično specifični kinazi)</t>
  </si>
  <si>
    <t>PTHrp (paratiroidnemu hormonu sorodni peptid)</t>
  </si>
  <si>
    <t>TSI (stimulirajoča protitelesa proti receptorju za tirotropin)</t>
  </si>
  <si>
    <t>TBI (blokirajoča protitelesa proti proti receptorju za tirotropin)</t>
  </si>
  <si>
    <t>17-OH progesteron</t>
  </si>
  <si>
    <t>PRA (plazemska aktivnost renina)</t>
  </si>
  <si>
    <t>Testosteron, prosti</t>
  </si>
  <si>
    <t>Androstendion</t>
  </si>
  <si>
    <t>IGF1 (inzulinu podoben rastni faktor 1)</t>
  </si>
  <si>
    <t>IGFBP3 (vezalna beljakovina 3 za inzulinu podoben rastni faktor)</t>
  </si>
  <si>
    <t>HGH (rastni hormon)</t>
  </si>
  <si>
    <t>CTX (C-terminalni telopeptid kolagena tipa I)</t>
  </si>
  <si>
    <t>PINP (N-terminalni propeptid prokolagena tipa I)</t>
  </si>
  <si>
    <t>BAP (kostno specifična alkalna fosfataza)</t>
  </si>
  <si>
    <t>Osteokalcin</t>
  </si>
  <si>
    <t>25-OH vitamin D</t>
  </si>
  <si>
    <t>1,25-(OH)2 vitamin D</t>
  </si>
  <si>
    <t>Število testov za izvedbo kontrole kakovosti</t>
  </si>
  <si>
    <t>Nefrini, prosti (metanefrin, normetanefrin)</t>
  </si>
  <si>
    <t>ROČNE PREISKAVE IV</t>
  </si>
  <si>
    <t>Adiponectin</t>
  </si>
  <si>
    <t>Leptin</t>
  </si>
  <si>
    <t>Ime, tip in proizvajalec analizatorja:</t>
  </si>
  <si>
    <t>SKUPAJ ZA DOBO 1 LETA</t>
  </si>
  <si>
    <t>SKUPAJ ZA DOBO 5 LET</t>
  </si>
  <si>
    <t>Število standardov / kalibratorjev</t>
  </si>
  <si>
    <t>Leto prve namestitve analizatorja:</t>
  </si>
  <si>
    <t>Prolaktin</t>
  </si>
  <si>
    <t>Vitamin B12</t>
  </si>
  <si>
    <t>Vitamin B12, aktivni (holotranskobalamin)</t>
  </si>
  <si>
    <t>Folati</t>
  </si>
  <si>
    <t>Feritin</t>
  </si>
  <si>
    <t>Eritropoetin</t>
  </si>
  <si>
    <t>Ciklosporin</t>
  </si>
  <si>
    <t>Takrolimus</t>
  </si>
  <si>
    <t>Sirolimus</t>
  </si>
  <si>
    <t>Folati (kri, eritrociti)</t>
  </si>
  <si>
    <t>T3, prosti (prosti trijodtironin - FT3, pT3)</t>
  </si>
  <si>
    <t>T4, prosti (prosti tiroksin - FT4, pT4)</t>
  </si>
  <si>
    <t>Kortizol (kortizol v urinu)</t>
  </si>
  <si>
    <t>FGF23, itaktni (itaktni fibroblastni rastni faktor 23)</t>
  </si>
  <si>
    <t>FGF23 (C-terminalni del fibroblastnega rastnega faktorja 23)</t>
  </si>
  <si>
    <t>21-OH-Ab (protitelesa proti 21 hidrosilazi)</t>
  </si>
  <si>
    <t>TBG (vezalna beljakovina za tiroksin)</t>
  </si>
  <si>
    <t>T3, reverzni (reverzni trijodtironin - rT3)</t>
  </si>
  <si>
    <t>Glukagon</t>
  </si>
  <si>
    <t>Rezistin</t>
  </si>
  <si>
    <t>VIP (vazoaktivni intestinalni polipeptid)</t>
  </si>
  <si>
    <t>TRAcP-5b (5b izooblika na tartrat odporne kisle fosfataze)</t>
  </si>
  <si>
    <t>T3, celokupni (celokupni trijodtironin - TT3, T3)</t>
  </si>
  <si>
    <t>T4, celokupni (celokupni tiroksin - TT4, T4)</t>
  </si>
  <si>
    <t>ROČNE PREISKAVE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</si>
</sst>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10" fontId="0" fillId="2" borderId="1" xfId="0" applyNumberFormat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164" fontId="0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7" xfId="0" applyBorder="1"/>
    <xf numFmtId="0" fontId="0" fillId="0" borderId="2" xfId="0" applyBorder="1"/>
    <xf numFmtId="0" fontId="0" fillId="0" borderId="9" xfId="0" applyBorder="1"/>
    <xf numFmtId="0" fontId="4" fillId="2" borderId="0" xfId="0" applyFont="1" applyFill="1"/>
    <xf numFmtId="0" fontId="1" fillId="0" borderId="0" xfId="0" applyFont="1" applyFill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4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10" xfId="0" applyFill="1" applyBorder="1" applyAlignment="1">
      <alignment horizontal="center"/>
    </xf>
    <xf numFmtId="0" fontId="2" fillId="0" borderId="11" xfId="0" applyFont="1" applyFill="1" applyBorder="1" applyAlignment="1">
      <alignment horizontal="center" vertical="center"/>
    </xf>
    <xf numFmtId="1" fontId="2" fillId="0" borderId="11" xfId="0" applyNumberFormat="1" applyFont="1" applyFill="1" applyBorder="1" applyAlignment="1">
      <alignment horizontal="center" vertical="center"/>
    </xf>
    <xf numFmtId="10" fontId="2" fillId="0" borderId="11" xfId="0" applyNumberFormat="1" applyFont="1" applyFill="1" applyBorder="1" applyAlignment="1">
      <alignment horizontal="center" vertical="center"/>
    </xf>
    <xf numFmtId="164" fontId="0" fillId="0" borderId="12" xfId="0" applyNumberForma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" fillId="2" borderId="0" xfId="0" applyFont="1" applyFill="1" applyAlignment="1">
      <alignment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6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0" fillId="0" borderId="0" xfId="0" applyFont="1" applyFill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4" fillId="0" borderId="1" xfId="0" applyFont="1" applyBorder="1" applyAlignment="1">
      <alignment horizontal="left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3" borderId="1" xfId="0" applyNumberFormat="1" applyFont="1" applyFill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3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41.4257812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1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51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38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88</v>
      </c>
      <c r="C15" s="24" t="s">
        <v>50</v>
      </c>
      <c r="D15" s="32">
        <v>260</v>
      </c>
      <c r="E15" s="6">
        <v>6300</v>
      </c>
      <c r="F15" s="5"/>
      <c r="G15" s="7"/>
      <c r="H15" s="5"/>
      <c r="I15" s="7"/>
      <c r="J15" s="13">
        <f t="shared" ref="J15:J28" si="0">SUM(E15,G15,I15)</f>
        <v>6300</v>
      </c>
    </row>
    <row r="16" spans="1:17" x14ac:dyDescent="0.25">
      <c r="A16" s="6">
        <v>2</v>
      </c>
      <c r="B16" s="28" t="s">
        <v>89</v>
      </c>
      <c r="C16" s="24" t="s">
        <v>50</v>
      </c>
      <c r="D16" s="32">
        <v>260</v>
      </c>
      <c r="E16" s="6">
        <v>6100</v>
      </c>
      <c r="F16" s="5"/>
      <c r="G16" s="7"/>
      <c r="H16" s="5"/>
      <c r="I16" s="7"/>
      <c r="J16" s="13">
        <f t="shared" si="0"/>
        <v>6100</v>
      </c>
    </row>
    <row r="17" spans="1:10" x14ac:dyDescent="0.25">
      <c r="A17" s="6">
        <v>3</v>
      </c>
      <c r="B17" s="28" t="s">
        <v>52</v>
      </c>
      <c r="C17" s="24" t="s">
        <v>50</v>
      </c>
      <c r="D17" s="32">
        <v>260</v>
      </c>
      <c r="E17" s="6">
        <v>15300</v>
      </c>
      <c r="F17" s="5"/>
      <c r="G17" s="7"/>
      <c r="H17" s="5"/>
      <c r="I17" s="7"/>
      <c r="J17" s="13">
        <f t="shared" si="0"/>
        <v>15300</v>
      </c>
    </row>
    <row r="18" spans="1:10" x14ac:dyDescent="0.25">
      <c r="A18" s="6">
        <v>4</v>
      </c>
      <c r="B18" s="28" t="s">
        <v>53</v>
      </c>
      <c r="C18" s="24" t="s">
        <v>50</v>
      </c>
      <c r="D18" s="32">
        <v>260</v>
      </c>
      <c r="E18" s="6">
        <v>14300</v>
      </c>
      <c r="F18" s="5"/>
      <c r="G18" s="7"/>
      <c r="H18" s="5"/>
      <c r="I18" s="7"/>
      <c r="J18" s="13">
        <f t="shared" si="0"/>
        <v>14300</v>
      </c>
    </row>
    <row r="19" spans="1:10" x14ac:dyDescent="0.25">
      <c r="A19" s="6">
        <v>5</v>
      </c>
      <c r="B19" s="28" t="s">
        <v>90</v>
      </c>
      <c r="C19" s="24" t="s">
        <v>50</v>
      </c>
      <c r="D19" s="32">
        <v>100</v>
      </c>
      <c r="E19" s="6">
        <v>1300</v>
      </c>
      <c r="F19" s="5"/>
      <c r="G19" s="7"/>
      <c r="H19" s="5"/>
      <c r="I19" s="7"/>
      <c r="J19" s="13">
        <f t="shared" ref="J19" si="1">SUM(E19,G19,I19)</f>
        <v>1300</v>
      </c>
    </row>
    <row r="20" spans="1:10" x14ac:dyDescent="0.25">
      <c r="A20" s="6">
        <v>6</v>
      </c>
      <c r="B20" s="28" t="s">
        <v>130</v>
      </c>
      <c r="C20" s="24" t="s">
        <v>50</v>
      </c>
      <c r="D20" s="32">
        <v>260</v>
      </c>
      <c r="E20" s="6">
        <v>11600</v>
      </c>
      <c r="F20" s="5"/>
      <c r="G20" s="7"/>
      <c r="H20" s="5"/>
      <c r="I20" s="7"/>
      <c r="J20" s="13">
        <f t="shared" si="0"/>
        <v>11600</v>
      </c>
    </row>
    <row r="21" spans="1:10" x14ac:dyDescent="0.25">
      <c r="A21" s="6">
        <v>7</v>
      </c>
      <c r="B21" s="28" t="s">
        <v>140</v>
      </c>
      <c r="C21" s="24" t="s">
        <v>50</v>
      </c>
      <c r="D21" s="32">
        <v>260</v>
      </c>
      <c r="E21" s="6">
        <v>66300</v>
      </c>
      <c r="F21" s="5"/>
      <c r="G21" s="7"/>
      <c r="H21" s="5"/>
      <c r="I21" s="7"/>
      <c r="J21" s="13">
        <f t="shared" si="0"/>
        <v>66300</v>
      </c>
    </row>
    <row r="22" spans="1:10" x14ac:dyDescent="0.25">
      <c r="A22" s="6">
        <v>8</v>
      </c>
      <c r="B22" s="28" t="s">
        <v>141</v>
      </c>
      <c r="C22" s="24" t="s">
        <v>50</v>
      </c>
      <c r="D22" s="32">
        <v>260</v>
      </c>
      <c r="E22" s="6">
        <v>67500</v>
      </c>
      <c r="F22" s="5"/>
      <c r="G22" s="7"/>
      <c r="H22" s="5"/>
      <c r="I22" s="7"/>
      <c r="J22" s="13">
        <f t="shared" si="0"/>
        <v>67500</v>
      </c>
    </row>
    <row r="23" spans="1:10" x14ac:dyDescent="0.25">
      <c r="A23" s="6">
        <v>9</v>
      </c>
      <c r="B23" s="28" t="s">
        <v>54</v>
      </c>
      <c r="C23" s="24" t="s">
        <v>50</v>
      </c>
      <c r="D23" s="32">
        <v>260</v>
      </c>
      <c r="E23" s="6">
        <v>16800</v>
      </c>
      <c r="F23" s="5"/>
      <c r="G23" s="7"/>
      <c r="H23" s="5"/>
      <c r="I23" s="7"/>
      <c r="J23" s="13">
        <f t="shared" si="0"/>
        <v>16800</v>
      </c>
    </row>
    <row r="24" spans="1:10" x14ac:dyDescent="0.25">
      <c r="A24" s="6">
        <v>10</v>
      </c>
      <c r="B24" s="28" t="s">
        <v>55</v>
      </c>
      <c r="C24" s="24" t="s">
        <v>50</v>
      </c>
      <c r="D24" s="32">
        <v>260</v>
      </c>
      <c r="E24" s="6">
        <v>16100</v>
      </c>
      <c r="F24" s="5"/>
      <c r="G24" s="7"/>
      <c r="H24" s="5"/>
      <c r="I24" s="7"/>
      <c r="J24" s="13">
        <f t="shared" si="0"/>
        <v>16100</v>
      </c>
    </row>
    <row r="25" spans="1:10" x14ac:dyDescent="0.25">
      <c r="A25" s="6">
        <v>11</v>
      </c>
      <c r="B25" s="28" t="s">
        <v>56</v>
      </c>
      <c r="C25" s="24" t="s">
        <v>50</v>
      </c>
      <c r="D25" s="32">
        <v>260</v>
      </c>
      <c r="E25" s="6">
        <v>85900</v>
      </c>
      <c r="F25" s="5"/>
      <c r="G25" s="7"/>
      <c r="H25" s="5"/>
      <c r="I25" s="7"/>
      <c r="J25" s="13">
        <f t="shared" ref="J25" si="2">SUM(E25,G25,I25)</f>
        <v>85900</v>
      </c>
    </row>
    <row r="26" spans="1:10" x14ac:dyDescent="0.25">
      <c r="A26" s="6">
        <v>12</v>
      </c>
      <c r="B26" s="28" t="s">
        <v>91</v>
      </c>
      <c r="C26" s="24" t="s">
        <v>50</v>
      </c>
      <c r="D26" s="32">
        <v>260</v>
      </c>
      <c r="E26" s="6">
        <v>10500</v>
      </c>
      <c r="F26" s="5"/>
      <c r="G26" s="7"/>
      <c r="H26" s="5"/>
      <c r="I26" s="7"/>
      <c r="J26" s="13">
        <f t="shared" si="0"/>
        <v>10500</v>
      </c>
    </row>
    <row r="27" spans="1:10" x14ac:dyDescent="0.25">
      <c r="A27" s="6">
        <v>13</v>
      </c>
      <c r="B27" s="28" t="s">
        <v>92</v>
      </c>
      <c r="C27" s="24" t="s">
        <v>50</v>
      </c>
      <c r="D27" s="32">
        <v>260</v>
      </c>
      <c r="E27" s="6">
        <v>3100</v>
      </c>
      <c r="F27" s="5"/>
      <c r="G27" s="7"/>
      <c r="H27" s="5"/>
      <c r="I27" s="7"/>
      <c r="J27" s="13">
        <f t="shared" si="0"/>
        <v>3100</v>
      </c>
    </row>
    <row r="28" spans="1:10" x14ac:dyDescent="0.25">
      <c r="A28" s="6">
        <v>14</v>
      </c>
      <c r="B28" s="28" t="s">
        <v>93</v>
      </c>
      <c r="C28" s="24" t="s">
        <v>50</v>
      </c>
      <c r="D28" s="32">
        <v>25</v>
      </c>
      <c r="E28" s="6">
        <v>1500</v>
      </c>
      <c r="F28" s="5"/>
      <c r="G28" s="7"/>
      <c r="H28" s="5"/>
      <c r="I28" s="7"/>
      <c r="J28" s="13">
        <f t="shared" si="0"/>
        <v>1500</v>
      </c>
    </row>
    <row r="29" spans="1:10" x14ac:dyDescent="0.25">
      <c r="A29" s="8" t="s">
        <v>7</v>
      </c>
      <c r="B29" s="9"/>
      <c r="C29" s="9"/>
      <c r="D29" s="9"/>
      <c r="E29" s="9"/>
      <c r="F29" s="9"/>
      <c r="G29" s="9"/>
      <c r="H29" s="9"/>
      <c r="I29" s="9"/>
      <c r="J29" s="10"/>
    </row>
    <row r="30" spans="1:10" x14ac:dyDescent="0.25">
      <c r="A30" s="68" t="s">
        <v>33</v>
      </c>
      <c r="B30" s="69"/>
      <c r="C30" s="69"/>
      <c r="D30" s="69"/>
      <c r="E30" s="69"/>
      <c r="F30" s="69"/>
      <c r="G30" s="69"/>
      <c r="H30" s="18"/>
      <c r="I30" s="18"/>
      <c r="J30" s="19"/>
    </row>
    <row r="31" spans="1:10" ht="15" customHeight="1" x14ac:dyDescent="0.25">
      <c r="A31" s="70" t="s">
        <v>8</v>
      </c>
      <c r="B31" s="71"/>
      <c r="C31" s="71"/>
      <c r="D31" s="71"/>
      <c r="E31" s="71"/>
      <c r="F31" s="71"/>
      <c r="G31" s="71"/>
      <c r="H31" s="71"/>
      <c r="I31" s="71"/>
      <c r="J31" s="19"/>
    </row>
    <row r="32" spans="1:10" ht="15.75" customHeight="1" x14ac:dyDescent="0.25">
      <c r="A32" s="72" t="s">
        <v>43</v>
      </c>
      <c r="B32" s="73"/>
      <c r="C32" s="73"/>
      <c r="D32" s="73"/>
      <c r="E32" s="73"/>
      <c r="F32" s="73"/>
      <c r="G32" s="73"/>
      <c r="H32" s="18"/>
      <c r="I32" s="18"/>
      <c r="J32" s="19"/>
    </row>
    <row r="33" spans="1:20" ht="17.25" customHeight="1" x14ac:dyDescent="0.25">
      <c r="A33" s="74" t="s">
        <v>44</v>
      </c>
      <c r="B33" s="75"/>
      <c r="C33" s="75"/>
      <c r="D33" s="75"/>
      <c r="E33" s="75"/>
      <c r="F33" s="75"/>
      <c r="G33" s="75"/>
      <c r="H33" s="20"/>
      <c r="I33" s="20"/>
      <c r="J33" s="21"/>
    </row>
    <row r="35" spans="1:20" x14ac:dyDescent="0.25">
      <c r="A35" s="67" t="s">
        <v>12</v>
      </c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</row>
    <row r="36" spans="1:20" ht="32.25" customHeight="1" x14ac:dyDescent="0.25">
      <c r="A36" s="4" t="s">
        <v>5</v>
      </c>
      <c r="B36" s="4" t="s">
        <v>13</v>
      </c>
      <c r="C36" s="4" t="s">
        <v>14</v>
      </c>
      <c r="D36" s="4" t="s">
        <v>15</v>
      </c>
      <c r="E36" s="4" t="s">
        <v>20</v>
      </c>
      <c r="F36" s="4" t="s">
        <v>16</v>
      </c>
      <c r="G36" s="4" t="s">
        <v>17</v>
      </c>
      <c r="H36" s="4" t="s">
        <v>19</v>
      </c>
      <c r="I36" s="4" t="s">
        <v>83</v>
      </c>
      <c r="J36" s="4" t="s">
        <v>21</v>
      </c>
      <c r="K36" s="4" t="s">
        <v>22</v>
      </c>
      <c r="L36" s="4" t="s">
        <v>23</v>
      </c>
      <c r="M36" s="4" t="s">
        <v>24</v>
      </c>
      <c r="N36" s="2"/>
      <c r="O36" s="2"/>
      <c r="P36" s="2"/>
      <c r="Q36" s="2"/>
      <c r="R36" s="2"/>
      <c r="S36" s="1"/>
      <c r="T36" s="1"/>
    </row>
    <row r="37" spans="1:20" x14ac:dyDescent="0.25">
      <c r="A37" s="66" t="s">
        <v>26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20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>J38+(I38*J38)</f>
        <v>0</v>
      </c>
      <c r="L38" s="15">
        <f>H38*J38</f>
        <v>0</v>
      </c>
      <c r="M38" s="15">
        <f>H38*K38</f>
        <v>0</v>
      </c>
    </row>
    <row r="39" spans="1:20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>J39+(I39*J39)</f>
        <v>0</v>
      </c>
      <c r="L39" s="15">
        <f>H39*J39</f>
        <v>0</v>
      </c>
      <c r="M39" s="15">
        <f>H39*K39</f>
        <v>0</v>
      </c>
    </row>
    <row r="40" spans="1:20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ref="K40:K41" si="3">J40+(I40*J40)</f>
        <v>0</v>
      </c>
      <c r="L40" s="15">
        <f t="shared" ref="L40:L41" si="4">H40*J40</f>
        <v>0</v>
      </c>
      <c r="M40" s="15">
        <f t="shared" ref="M40:M41" si="5">H40*K40</f>
        <v>0</v>
      </c>
    </row>
    <row r="41" spans="1:20" x14ac:dyDescent="0.25">
      <c r="A41" s="5"/>
      <c r="B41" s="5"/>
      <c r="C41" s="5"/>
      <c r="D41" s="5"/>
      <c r="E41" s="5"/>
      <c r="F41" s="5"/>
      <c r="G41" s="5"/>
      <c r="H41" s="5"/>
      <c r="I41" s="11"/>
      <c r="J41" s="12"/>
      <c r="K41" s="14">
        <f t="shared" si="3"/>
        <v>0</v>
      </c>
      <c r="L41" s="15">
        <f t="shared" si="4"/>
        <v>0</v>
      </c>
      <c r="M41" s="15">
        <f t="shared" si="5"/>
        <v>0</v>
      </c>
    </row>
    <row r="42" spans="1:20" x14ac:dyDescent="0.25">
      <c r="A42" s="76" t="s">
        <v>25</v>
      </c>
      <c r="B42" s="77"/>
      <c r="C42" s="77"/>
      <c r="D42" s="77"/>
      <c r="E42" s="77"/>
      <c r="F42" s="77"/>
      <c r="G42" s="77"/>
      <c r="H42" s="77"/>
      <c r="I42" s="77"/>
      <c r="J42" s="77"/>
      <c r="K42" s="78"/>
      <c r="L42" s="16">
        <f>SUM(L38:L41)</f>
        <v>0</v>
      </c>
      <c r="M42" s="16">
        <f>SUM(M38:M41)</f>
        <v>0</v>
      </c>
    </row>
    <row r="43" spans="1:20" x14ac:dyDescent="0.25">
      <c r="A43" s="66" t="s">
        <v>29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20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ref="K44:K47" si="6">J44+(I44*J44)</f>
        <v>0</v>
      </c>
      <c r="L44" s="15">
        <f t="shared" ref="L44:L47" si="7">H44*J44</f>
        <v>0</v>
      </c>
      <c r="M44" s="15">
        <f t="shared" ref="M44:M47" si="8">H44*K44</f>
        <v>0</v>
      </c>
    </row>
    <row r="45" spans="1:20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6"/>
        <v>0</v>
      </c>
      <c r="L45" s="15">
        <f t="shared" si="7"/>
        <v>0</v>
      </c>
      <c r="M45" s="15">
        <f t="shared" si="8"/>
        <v>0</v>
      </c>
    </row>
    <row r="46" spans="1:20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6"/>
        <v>0</v>
      </c>
      <c r="L46" s="15">
        <f t="shared" si="7"/>
        <v>0</v>
      </c>
      <c r="M46" s="15">
        <f t="shared" si="8"/>
        <v>0</v>
      </c>
    </row>
    <row r="47" spans="1:20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6"/>
        <v>0</v>
      </c>
      <c r="L47" s="15">
        <f t="shared" si="7"/>
        <v>0</v>
      </c>
      <c r="M47" s="15">
        <f t="shared" si="8"/>
        <v>0</v>
      </c>
    </row>
    <row r="48" spans="1:20" x14ac:dyDescent="0.25">
      <c r="A48" s="76" t="s">
        <v>30</v>
      </c>
      <c r="B48" s="77"/>
      <c r="C48" s="77"/>
      <c r="D48" s="77"/>
      <c r="E48" s="77"/>
      <c r="F48" s="77"/>
      <c r="G48" s="77"/>
      <c r="H48" s="77"/>
      <c r="I48" s="77"/>
      <c r="J48" s="77"/>
      <c r="K48" s="78"/>
      <c r="L48" s="16">
        <f>SUM(L44:L47)</f>
        <v>0</v>
      </c>
      <c r="M48" s="16">
        <f>SUM(M44:M47)</f>
        <v>0</v>
      </c>
    </row>
    <row r="49" spans="1:13" x14ac:dyDescent="0.25">
      <c r="A49" s="66" t="s">
        <v>27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ref="K50:K53" si="9">J50+(I50*J50)</f>
        <v>0</v>
      </c>
      <c r="L50" s="15">
        <f t="shared" ref="L50:L53" si="10">H50*J50</f>
        <v>0</v>
      </c>
      <c r="M50" s="15">
        <f t="shared" ref="M50:M53" si="11">H50*K50</f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9"/>
        <v>0</v>
      </c>
      <c r="L51" s="15">
        <f t="shared" si="10"/>
        <v>0</v>
      </c>
      <c r="M51" s="15">
        <f t="shared" si="11"/>
        <v>0</v>
      </c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11"/>
      <c r="J52" s="12"/>
      <c r="K52" s="14">
        <f t="shared" si="9"/>
        <v>0</v>
      </c>
      <c r="L52" s="15">
        <f t="shared" si="10"/>
        <v>0</v>
      </c>
      <c r="M52" s="15">
        <f t="shared" si="11"/>
        <v>0</v>
      </c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11"/>
      <c r="J53" s="12"/>
      <c r="K53" s="14">
        <f t="shared" si="9"/>
        <v>0</v>
      </c>
      <c r="L53" s="15">
        <f t="shared" si="10"/>
        <v>0</v>
      </c>
      <c r="M53" s="15">
        <f t="shared" si="11"/>
        <v>0</v>
      </c>
    </row>
    <row r="54" spans="1:13" x14ac:dyDescent="0.25">
      <c r="A54" s="76" t="s">
        <v>31</v>
      </c>
      <c r="B54" s="77"/>
      <c r="C54" s="77"/>
      <c r="D54" s="77"/>
      <c r="E54" s="77"/>
      <c r="F54" s="77"/>
      <c r="G54" s="77"/>
      <c r="H54" s="77"/>
      <c r="I54" s="77"/>
      <c r="J54" s="77"/>
      <c r="K54" s="78"/>
      <c r="L54" s="16">
        <f>SUM(L50:L53)</f>
        <v>0</v>
      </c>
      <c r="M54" s="16">
        <f>SUM(M50:M53)</f>
        <v>0</v>
      </c>
    </row>
    <row r="55" spans="1:13" x14ac:dyDescent="0.25">
      <c r="A55" s="66" t="s">
        <v>28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1:13" x14ac:dyDescent="0.25">
      <c r="A56" s="5"/>
      <c r="B56" s="5"/>
      <c r="C56" s="5"/>
      <c r="D56" s="5"/>
      <c r="E56" s="5"/>
      <c r="F56" s="5"/>
      <c r="G56" s="5"/>
      <c r="H56" s="5"/>
      <c r="I56" s="11"/>
      <c r="J56" s="12"/>
      <c r="K56" s="14">
        <f t="shared" ref="K56:K62" si="12">J56+(I56*J56)</f>
        <v>0</v>
      </c>
      <c r="L56" s="15">
        <f t="shared" ref="L56:L62" si="13">H56*J56</f>
        <v>0</v>
      </c>
      <c r="M56" s="15">
        <f t="shared" ref="M56:M62" si="14">H56*K56</f>
        <v>0</v>
      </c>
    </row>
    <row r="57" spans="1:13" x14ac:dyDescent="0.25">
      <c r="A57" s="5"/>
      <c r="B57" s="5"/>
      <c r="C57" s="5"/>
      <c r="D57" s="5"/>
      <c r="E57" s="5"/>
      <c r="F57" s="5"/>
      <c r="G57" s="5"/>
      <c r="H57" s="5"/>
      <c r="I57" s="11"/>
      <c r="J57" s="12"/>
      <c r="K57" s="14">
        <f t="shared" si="12"/>
        <v>0</v>
      </c>
      <c r="L57" s="15">
        <f t="shared" si="13"/>
        <v>0</v>
      </c>
      <c r="M57" s="15">
        <f t="shared" si="14"/>
        <v>0</v>
      </c>
    </row>
    <row r="58" spans="1:13" x14ac:dyDescent="0.25">
      <c r="A58" s="5"/>
      <c r="B58" s="5"/>
      <c r="C58" s="5"/>
      <c r="D58" s="5"/>
      <c r="E58" s="5"/>
      <c r="F58" s="5"/>
      <c r="G58" s="5"/>
      <c r="H58" s="5"/>
      <c r="I58" s="11"/>
      <c r="J58" s="12"/>
      <c r="K58" s="14">
        <f t="shared" si="12"/>
        <v>0</v>
      </c>
      <c r="L58" s="15">
        <f t="shared" si="13"/>
        <v>0</v>
      </c>
      <c r="M58" s="15">
        <f t="shared" si="14"/>
        <v>0</v>
      </c>
    </row>
    <row r="59" spans="1:13" x14ac:dyDescent="0.25">
      <c r="A59" s="5"/>
      <c r="B59" s="5"/>
      <c r="C59" s="5"/>
      <c r="D59" s="5"/>
      <c r="E59" s="5"/>
      <c r="F59" s="5"/>
      <c r="G59" s="5"/>
      <c r="H59" s="5"/>
      <c r="I59" s="11"/>
      <c r="J59" s="12"/>
      <c r="K59" s="14">
        <f t="shared" si="12"/>
        <v>0</v>
      </c>
      <c r="L59" s="15">
        <f t="shared" si="13"/>
        <v>0</v>
      </c>
      <c r="M59" s="15">
        <f t="shared" si="14"/>
        <v>0</v>
      </c>
    </row>
    <row r="60" spans="1:13" x14ac:dyDescent="0.25">
      <c r="A60" s="5"/>
      <c r="B60" s="5"/>
      <c r="C60" s="5"/>
      <c r="D60" s="5"/>
      <c r="E60" s="5"/>
      <c r="F60" s="5"/>
      <c r="G60" s="5"/>
      <c r="H60" s="5"/>
      <c r="I60" s="11"/>
      <c r="J60" s="12"/>
      <c r="K60" s="14">
        <f t="shared" si="12"/>
        <v>0</v>
      </c>
      <c r="L60" s="15">
        <f t="shared" si="13"/>
        <v>0</v>
      </c>
      <c r="M60" s="15">
        <f t="shared" si="14"/>
        <v>0</v>
      </c>
    </row>
    <row r="61" spans="1:13" x14ac:dyDescent="0.25">
      <c r="A61" s="5"/>
      <c r="B61" s="5"/>
      <c r="C61" s="5"/>
      <c r="D61" s="5"/>
      <c r="E61" s="5"/>
      <c r="F61" s="5"/>
      <c r="G61" s="5"/>
      <c r="H61" s="5"/>
      <c r="I61" s="11"/>
      <c r="J61" s="12"/>
      <c r="K61" s="14">
        <f t="shared" si="12"/>
        <v>0</v>
      </c>
      <c r="L61" s="15">
        <f t="shared" si="13"/>
        <v>0</v>
      </c>
      <c r="M61" s="15">
        <f t="shared" si="14"/>
        <v>0</v>
      </c>
    </row>
    <row r="62" spans="1:13" x14ac:dyDescent="0.25">
      <c r="A62" s="5"/>
      <c r="B62" s="5"/>
      <c r="C62" s="5"/>
      <c r="D62" s="5"/>
      <c r="E62" s="5"/>
      <c r="F62" s="5"/>
      <c r="G62" s="5"/>
      <c r="H62" s="5"/>
      <c r="I62" s="11"/>
      <c r="J62" s="12"/>
      <c r="K62" s="14">
        <f t="shared" si="12"/>
        <v>0</v>
      </c>
      <c r="L62" s="15">
        <f t="shared" si="13"/>
        <v>0</v>
      </c>
      <c r="M62" s="15">
        <f t="shared" si="14"/>
        <v>0</v>
      </c>
    </row>
    <row r="63" spans="1:13" x14ac:dyDescent="0.25">
      <c r="A63" s="85" t="s">
        <v>32</v>
      </c>
      <c r="B63" s="86"/>
      <c r="C63" s="86"/>
      <c r="D63" s="86"/>
      <c r="E63" s="86"/>
      <c r="F63" s="86"/>
      <c r="G63" s="86"/>
      <c r="H63" s="86"/>
      <c r="I63" s="86"/>
      <c r="J63" s="86"/>
      <c r="K63" s="87"/>
      <c r="L63" s="16">
        <f>SUM(L56:L62)</f>
        <v>0</v>
      </c>
      <c r="M63" s="16">
        <f>SUM(M56:M62)</f>
        <v>0</v>
      </c>
    </row>
    <row r="64" spans="1:13" ht="6.75" customHeight="1" x14ac:dyDescent="0.25"/>
    <row r="65" spans="1:13" ht="15.75" x14ac:dyDescent="0.25">
      <c r="A65" s="88" t="s">
        <v>126</v>
      </c>
      <c r="B65" s="88"/>
      <c r="C65" s="88"/>
      <c r="D65" s="88"/>
      <c r="E65" s="88"/>
      <c r="F65" s="88"/>
      <c r="G65" s="88"/>
      <c r="H65" s="88"/>
      <c r="I65" s="88"/>
      <c r="J65" s="88"/>
      <c r="K65" s="88"/>
      <c r="L65" s="16">
        <f>SUM(L42,L48,L54,L63)</f>
        <v>0</v>
      </c>
      <c r="M65" s="16">
        <f>SUM(M42,M48,M54,M63)</f>
        <v>0</v>
      </c>
    </row>
    <row r="66" spans="1:13" ht="15.75" x14ac:dyDescent="0.25">
      <c r="A66" s="88" t="s">
        <v>127</v>
      </c>
      <c r="B66" s="88"/>
      <c r="C66" s="88"/>
      <c r="D66" s="88"/>
      <c r="E66" s="88"/>
      <c r="F66" s="88"/>
      <c r="G66" s="88"/>
      <c r="H66" s="88"/>
      <c r="I66" s="88"/>
      <c r="J66" s="88"/>
      <c r="K66" s="88"/>
      <c r="L66" s="16">
        <f>L65*5</f>
        <v>0</v>
      </c>
      <c r="M66" s="16">
        <f>M65*5</f>
        <v>0</v>
      </c>
    </row>
    <row r="67" spans="1:13" x14ac:dyDescent="0.25">
      <c r="A67" s="80" t="s">
        <v>7</v>
      </c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2"/>
    </row>
    <row r="68" spans="1:13" x14ac:dyDescent="0.25">
      <c r="A68" s="70" t="s">
        <v>34</v>
      </c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83"/>
    </row>
    <row r="69" spans="1:13" x14ac:dyDescent="0.25">
      <c r="A69" s="70" t="s">
        <v>35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83"/>
    </row>
    <row r="70" spans="1:13" ht="15.75" customHeight="1" x14ac:dyDescent="0.25">
      <c r="A70" s="74" t="s">
        <v>36</v>
      </c>
      <c r="B70" s="75"/>
      <c r="C70" s="75"/>
      <c r="D70" s="75"/>
      <c r="E70" s="75"/>
      <c r="F70" s="75"/>
      <c r="G70" s="75"/>
      <c r="H70" s="75"/>
      <c r="I70" s="75"/>
      <c r="J70" s="75"/>
      <c r="K70" s="75"/>
      <c r="L70" s="75"/>
      <c r="M70" s="84"/>
    </row>
    <row r="73" spans="1:13" x14ac:dyDescent="0.25">
      <c r="C73" t="s">
        <v>40</v>
      </c>
      <c r="G73" t="s">
        <v>41</v>
      </c>
    </row>
  </sheetData>
  <mergeCells count="35">
    <mergeCell ref="A67:M67"/>
    <mergeCell ref="A68:M68"/>
    <mergeCell ref="A69:M69"/>
    <mergeCell ref="A70:M70"/>
    <mergeCell ref="A48:K48"/>
    <mergeCell ref="A49:M49"/>
    <mergeCell ref="A54:K54"/>
    <mergeCell ref="A55:M55"/>
    <mergeCell ref="A63:K63"/>
    <mergeCell ref="A65:K65"/>
    <mergeCell ref="A66:K66"/>
    <mergeCell ref="A43:M43"/>
    <mergeCell ref="A10:B10"/>
    <mergeCell ref="A11:B11"/>
    <mergeCell ref="C11:K11"/>
    <mergeCell ref="A13:G13"/>
    <mergeCell ref="A30:G30"/>
    <mergeCell ref="A31:I31"/>
    <mergeCell ref="A32:G32"/>
    <mergeCell ref="A33:G33"/>
    <mergeCell ref="A35:M35"/>
    <mergeCell ref="A37:M37"/>
    <mergeCell ref="A42:K42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61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6.570312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2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57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60</v>
      </c>
      <c r="C15" s="24" t="s">
        <v>50</v>
      </c>
      <c r="D15" s="32">
        <v>260</v>
      </c>
      <c r="E15" s="6">
        <v>12600</v>
      </c>
      <c r="F15" s="5"/>
      <c r="G15" s="7"/>
      <c r="H15" s="5"/>
      <c r="I15" s="7"/>
      <c r="J15" s="13">
        <f t="shared" ref="J15:J16" si="0">SUM(E15,G15,I15)</f>
        <v>12600</v>
      </c>
    </row>
    <row r="16" spans="1:17" x14ac:dyDescent="0.25">
      <c r="A16" s="6">
        <v>2</v>
      </c>
      <c r="B16" s="28" t="s">
        <v>94</v>
      </c>
      <c r="C16" s="24" t="s">
        <v>50</v>
      </c>
      <c r="D16" s="32">
        <v>260</v>
      </c>
      <c r="E16" s="6">
        <v>12500</v>
      </c>
      <c r="F16" s="5"/>
      <c r="G16" s="7"/>
      <c r="H16" s="5"/>
      <c r="I16" s="7"/>
      <c r="J16" s="13">
        <f t="shared" si="0"/>
        <v>12500</v>
      </c>
    </row>
    <row r="17" spans="1:20" x14ac:dyDescent="0.25">
      <c r="A17" s="8" t="s">
        <v>7</v>
      </c>
      <c r="B17" s="9"/>
      <c r="C17" s="9"/>
      <c r="D17" s="9"/>
      <c r="E17" s="9"/>
      <c r="F17" s="9"/>
      <c r="G17" s="9"/>
      <c r="H17" s="9"/>
      <c r="I17" s="9"/>
      <c r="J17" s="10"/>
    </row>
    <row r="18" spans="1:20" x14ac:dyDescent="0.25">
      <c r="A18" s="68" t="s">
        <v>33</v>
      </c>
      <c r="B18" s="69"/>
      <c r="C18" s="69"/>
      <c r="D18" s="69"/>
      <c r="E18" s="69"/>
      <c r="F18" s="69"/>
      <c r="G18" s="69"/>
      <c r="H18" s="18"/>
      <c r="I18" s="18"/>
      <c r="J18" s="19"/>
    </row>
    <row r="19" spans="1:20" ht="15" customHeight="1" x14ac:dyDescent="0.25">
      <c r="A19" s="70" t="s">
        <v>8</v>
      </c>
      <c r="B19" s="71"/>
      <c r="C19" s="71"/>
      <c r="D19" s="71"/>
      <c r="E19" s="71"/>
      <c r="F19" s="71"/>
      <c r="G19" s="71"/>
      <c r="H19" s="71"/>
      <c r="I19" s="71"/>
      <c r="J19" s="19"/>
    </row>
    <row r="20" spans="1:20" ht="15.75" customHeight="1" x14ac:dyDescent="0.25">
      <c r="A20" s="72" t="s">
        <v>43</v>
      </c>
      <c r="B20" s="73"/>
      <c r="C20" s="73"/>
      <c r="D20" s="73"/>
      <c r="E20" s="73"/>
      <c r="F20" s="73"/>
      <c r="G20" s="73"/>
      <c r="H20" s="18"/>
      <c r="I20" s="18"/>
      <c r="J20" s="19"/>
    </row>
    <row r="21" spans="1:20" ht="17.25" customHeight="1" x14ac:dyDescent="0.25">
      <c r="A21" s="74" t="s">
        <v>44</v>
      </c>
      <c r="B21" s="75"/>
      <c r="C21" s="75"/>
      <c r="D21" s="75"/>
      <c r="E21" s="75"/>
      <c r="F21" s="75"/>
      <c r="G21" s="75"/>
      <c r="H21" s="20"/>
      <c r="I21" s="20"/>
      <c r="J21" s="21"/>
    </row>
    <row r="23" spans="1:20" x14ac:dyDescent="0.25">
      <c r="A23" s="67" t="s">
        <v>12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</row>
    <row r="24" spans="1:20" ht="32.25" customHeight="1" x14ac:dyDescent="0.25">
      <c r="A24" s="4" t="s">
        <v>5</v>
      </c>
      <c r="B24" s="4" t="s">
        <v>13</v>
      </c>
      <c r="C24" s="4" t="s">
        <v>14</v>
      </c>
      <c r="D24" s="4" t="s">
        <v>15</v>
      </c>
      <c r="E24" s="4" t="s">
        <v>20</v>
      </c>
      <c r="F24" s="4" t="s">
        <v>16</v>
      </c>
      <c r="G24" s="4" t="s">
        <v>17</v>
      </c>
      <c r="H24" s="4" t="s">
        <v>19</v>
      </c>
      <c r="I24" s="4" t="s">
        <v>83</v>
      </c>
      <c r="J24" s="4" t="s">
        <v>21</v>
      </c>
      <c r="K24" s="4" t="s">
        <v>22</v>
      </c>
      <c r="L24" s="4" t="s">
        <v>23</v>
      </c>
      <c r="M24" s="4" t="s">
        <v>24</v>
      </c>
      <c r="N24" s="2"/>
      <c r="O24" s="2"/>
      <c r="P24" s="2"/>
      <c r="Q24" s="2"/>
      <c r="R24" s="2"/>
      <c r="S24" s="1"/>
      <c r="T24" s="1"/>
    </row>
    <row r="25" spans="1:20" x14ac:dyDescent="0.25">
      <c r="A25" s="66" t="s">
        <v>26</v>
      </c>
      <c r="B25" s="66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</row>
    <row r="26" spans="1:20" x14ac:dyDescent="0.25">
      <c r="A26" s="5"/>
      <c r="B26" s="5"/>
      <c r="C26" s="5"/>
      <c r="D26" s="5"/>
      <c r="E26" s="5"/>
      <c r="F26" s="5"/>
      <c r="G26" s="5"/>
      <c r="H26" s="5"/>
      <c r="I26" s="11"/>
      <c r="J26" s="12"/>
      <c r="K26" s="14">
        <f>J26+(I26*J26)</f>
        <v>0</v>
      </c>
      <c r="L26" s="15">
        <f>H26*J26</f>
        <v>0</v>
      </c>
      <c r="M26" s="15">
        <f>H26*K26</f>
        <v>0</v>
      </c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11"/>
      <c r="J27" s="12"/>
      <c r="K27" s="14">
        <f>J27+(I27*J27)</f>
        <v>0</v>
      </c>
      <c r="L27" s="15">
        <f>H27*J27</f>
        <v>0</v>
      </c>
      <c r="M27" s="15">
        <f>H27*K27</f>
        <v>0</v>
      </c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11"/>
      <c r="J28" s="12"/>
      <c r="K28" s="14">
        <f t="shared" ref="K28:K29" si="1">J28+(I28*J28)</f>
        <v>0</v>
      </c>
      <c r="L28" s="15">
        <f t="shared" ref="L28:L29" si="2">H28*J28</f>
        <v>0</v>
      </c>
      <c r="M28" s="15">
        <f t="shared" ref="M28:M29" si="3">H28*K28</f>
        <v>0</v>
      </c>
    </row>
    <row r="29" spans="1:20" x14ac:dyDescent="0.25">
      <c r="A29" s="5"/>
      <c r="B29" s="5"/>
      <c r="C29" s="5"/>
      <c r="D29" s="5"/>
      <c r="E29" s="5"/>
      <c r="F29" s="5"/>
      <c r="G29" s="5"/>
      <c r="H29" s="5"/>
      <c r="I29" s="11"/>
      <c r="J29" s="12"/>
      <c r="K29" s="14">
        <f t="shared" si="1"/>
        <v>0</v>
      </c>
      <c r="L29" s="15">
        <f t="shared" si="2"/>
        <v>0</v>
      </c>
      <c r="M29" s="15">
        <f t="shared" si="3"/>
        <v>0</v>
      </c>
    </row>
    <row r="30" spans="1:20" x14ac:dyDescent="0.25">
      <c r="A30" s="76" t="s">
        <v>25</v>
      </c>
      <c r="B30" s="77"/>
      <c r="C30" s="77"/>
      <c r="D30" s="77"/>
      <c r="E30" s="77"/>
      <c r="F30" s="77"/>
      <c r="G30" s="77"/>
      <c r="H30" s="77"/>
      <c r="I30" s="77"/>
      <c r="J30" s="77"/>
      <c r="K30" s="78"/>
      <c r="L30" s="16">
        <f>SUM(L26:L29)</f>
        <v>0</v>
      </c>
      <c r="M30" s="16">
        <f>SUM(M26:M29)</f>
        <v>0</v>
      </c>
    </row>
    <row r="31" spans="1:20" x14ac:dyDescent="0.25">
      <c r="A31" s="66" t="s">
        <v>29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20" x14ac:dyDescent="0.25">
      <c r="A32" s="5"/>
      <c r="B32" s="5"/>
      <c r="C32" s="5"/>
      <c r="D32" s="5"/>
      <c r="E32" s="5"/>
      <c r="F32" s="5"/>
      <c r="G32" s="5"/>
      <c r="H32" s="5"/>
      <c r="I32" s="11"/>
      <c r="J32" s="12"/>
      <c r="K32" s="14">
        <f t="shared" ref="K32:K35" si="4">J32+(I32*J32)</f>
        <v>0</v>
      </c>
      <c r="L32" s="15">
        <f t="shared" ref="L32:L35" si="5">H32*J32</f>
        <v>0</v>
      </c>
      <c r="M32" s="15">
        <f t="shared" ref="M32:M35" si="6">H32*K32</f>
        <v>0</v>
      </c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si="4"/>
        <v>0</v>
      </c>
      <c r="L33" s="15">
        <f t="shared" si="5"/>
        <v>0</v>
      </c>
      <c r="M33" s="15">
        <f t="shared" si="6"/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4"/>
        <v>0</v>
      </c>
      <c r="L34" s="15">
        <f t="shared" si="5"/>
        <v>0</v>
      </c>
      <c r="M34" s="15">
        <f t="shared" si="6"/>
        <v>0</v>
      </c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11"/>
      <c r="J35" s="12"/>
      <c r="K35" s="14">
        <f t="shared" si="4"/>
        <v>0</v>
      </c>
      <c r="L35" s="15">
        <f t="shared" si="5"/>
        <v>0</v>
      </c>
      <c r="M35" s="15">
        <f t="shared" si="6"/>
        <v>0</v>
      </c>
    </row>
    <row r="36" spans="1:13" x14ac:dyDescent="0.25">
      <c r="A36" s="76" t="s">
        <v>30</v>
      </c>
      <c r="B36" s="77"/>
      <c r="C36" s="77"/>
      <c r="D36" s="77"/>
      <c r="E36" s="77"/>
      <c r="F36" s="77"/>
      <c r="G36" s="77"/>
      <c r="H36" s="77"/>
      <c r="I36" s="77"/>
      <c r="J36" s="77"/>
      <c r="K36" s="78"/>
      <c r="L36" s="16">
        <f>SUM(L32:L35)</f>
        <v>0</v>
      </c>
      <c r="M36" s="16">
        <f>SUM(M32:M35)</f>
        <v>0</v>
      </c>
    </row>
    <row r="37" spans="1:13" x14ac:dyDescent="0.25">
      <c r="A37" s="66" t="s">
        <v>27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 t="shared" ref="K38:K41" si="7">J38+(I38*J38)</f>
        <v>0</v>
      </c>
      <c r="L38" s="15">
        <f t="shared" ref="L38:L41" si="8">H38*J38</f>
        <v>0</v>
      </c>
      <c r="M38" s="15">
        <f t="shared" ref="M38:M41" si="9">H38*K38</f>
        <v>0</v>
      </c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si="7"/>
        <v>0</v>
      </c>
      <c r="L39" s="15">
        <f t="shared" si="8"/>
        <v>0</v>
      </c>
      <c r="M39" s="15">
        <f t="shared" si="9"/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7"/>
        <v>0</v>
      </c>
      <c r="L40" s="15">
        <f t="shared" si="8"/>
        <v>0</v>
      </c>
      <c r="M40" s="15">
        <f t="shared" si="9"/>
        <v>0</v>
      </c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11"/>
      <c r="J41" s="12"/>
      <c r="K41" s="14">
        <f t="shared" si="7"/>
        <v>0</v>
      </c>
      <c r="L41" s="15">
        <f t="shared" si="8"/>
        <v>0</v>
      </c>
      <c r="M41" s="15">
        <f t="shared" si="9"/>
        <v>0</v>
      </c>
    </row>
    <row r="42" spans="1:13" x14ac:dyDescent="0.25">
      <c r="A42" s="76" t="s">
        <v>31</v>
      </c>
      <c r="B42" s="77"/>
      <c r="C42" s="77"/>
      <c r="D42" s="77"/>
      <c r="E42" s="77"/>
      <c r="F42" s="77"/>
      <c r="G42" s="77"/>
      <c r="H42" s="77"/>
      <c r="I42" s="77"/>
      <c r="J42" s="77"/>
      <c r="K42" s="78"/>
      <c r="L42" s="16">
        <f>SUM(L38:L41)</f>
        <v>0</v>
      </c>
      <c r="M42" s="16">
        <f>SUM(M38:M41)</f>
        <v>0</v>
      </c>
    </row>
    <row r="43" spans="1:13" x14ac:dyDescent="0.25">
      <c r="A43" s="66" t="s">
        <v>28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ref="K44:K50" si="10">J44+(I44*J44)</f>
        <v>0</v>
      </c>
      <c r="L44" s="15">
        <f t="shared" ref="L44:L50" si="11">H44*J44</f>
        <v>0</v>
      </c>
      <c r="M44" s="15">
        <f t="shared" ref="M44:M50" si="12">H44*K44</f>
        <v>0</v>
      </c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10"/>
        <v>0</v>
      </c>
      <c r="L45" s="15">
        <f t="shared" si="11"/>
        <v>0</v>
      </c>
      <c r="M45" s="15">
        <f t="shared" si="12"/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10"/>
        <v>0</v>
      </c>
      <c r="L46" s="15">
        <f t="shared" si="11"/>
        <v>0</v>
      </c>
      <c r="M46" s="15">
        <f t="shared" si="12"/>
        <v>0</v>
      </c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10"/>
        <v>0</v>
      </c>
      <c r="L47" s="15">
        <f t="shared" si="11"/>
        <v>0</v>
      </c>
      <c r="M47" s="15">
        <f t="shared" si="12"/>
        <v>0</v>
      </c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si="10"/>
        <v>0</v>
      </c>
      <c r="L48" s="15">
        <f t="shared" si="11"/>
        <v>0</v>
      </c>
      <c r="M48" s="15">
        <f t="shared" si="12"/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10"/>
        <v>0</v>
      </c>
      <c r="L49" s="15">
        <f t="shared" si="11"/>
        <v>0</v>
      </c>
      <c r="M49" s="15">
        <f t="shared" si="12"/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85" t="s">
        <v>32</v>
      </c>
      <c r="B51" s="86"/>
      <c r="C51" s="86"/>
      <c r="D51" s="86"/>
      <c r="E51" s="86"/>
      <c r="F51" s="86"/>
      <c r="G51" s="86"/>
      <c r="H51" s="86"/>
      <c r="I51" s="86"/>
      <c r="J51" s="86"/>
      <c r="K51" s="87"/>
      <c r="L51" s="16">
        <f>SUM(L44:L50)</f>
        <v>0</v>
      </c>
      <c r="M51" s="16">
        <f>SUM(M44:M50)</f>
        <v>0</v>
      </c>
    </row>
    <row r="52" spans="1:13" ht="6.75" customHeight="1" x14ac:dyDescent="0.25"/>
    <row r="53" spans="1:13" ht="15.75" x14ac:dyDescent="0.25">
      <c r="A53" s="88" t="s">
        <v>126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16">
        <f>SUM(L30,L36,L42,L51)</f>
        <v>0</v>
      </c>
      <c r="M53" s="16">
        <f>SUM(M30,M36,M42,M51)</f>
        <v>0</v>
      </c>
    </row>
    <row r="54" spans="1:13" ht="15.75" x14ac:dyDescent="0.25">
      <c r="A54" s="88" t="s">
        <v>127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16">
        <f>L53*5</f>
        <v>0</v>
      </c>
      <c r="M54" s="16">
        <f>M53*5</f>
        <v>0</v>
      </c>
    </row>
    <row r="55" spans="1:13" x14ac:dyDescent="0.25">
      <c r="A55" s="80" t="s">
        <v>7</v>
      </c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2"/>
    </row>
    <row r="56" spans="1:13" x14ac:dyDescent="0.25">
      <c r="A56" s="70" t="s">
        <v>34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83"/>
    </row>
    <row r="57" spans="1:13" x14ac:dyDescent="0.25">
      <c r="A57" s="70" t="s">
        <v>35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3"/>
    </row>
    <row r="58" spans="1:13" ht="18" customHeight="1" x14ac:dyDescent="0.25">
      <c r="A58" s="74" t="s">
        <v>36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  <c r="L58" s="75"/>
      <c r="M58" s="84"/>
    </row>
    <row r="61" spans="1:13" x14ac:dyDescent="0.25">
      <c r="C61" t="s">
        <v>40</v>
      </c>
      <c r="G61" t="s">
        <v>41</v>
      </c>
    </row>
  </sheetData>
  <mergeCells count="35">
    <mergeCell ref="A55:M55"/>
    <mergeCell ref="A56:M56"/>
    <mergeCell ref="A57:M57"/>
    <mergeCell ref="A58:M58"/>
    <mergeCell ref="A36:K36"/>
    <mergeCell ref="A37:M37"/>
    <mergeCell ref="A42:K42"/>
    <mergeCell ref="A43:M43"/>
    <mergeCell ref="A51:K51"/>
    <mergeCell ref="A53:K53"/>
    <mergeCell ref="A54:K54"/>
    <mergeCell ref="A31:M31"/>
    <mergeCell ref="A10:B10"/>
    <mergeCell ref="A11:B11"/>
    <mergeCell ref="C11:K11"/>
    <mergeCell ref="A13:G13"/>
    <mergeCell ref="A18:G18"/>
    <mergeCell ref="A19:I19"/>
    <mergeCell ref="A20:G20"/>
    <mergeCell ref="A21:G21"/>
    <mergeCell ref="A23:M23"/>
    <mergeCell ref="A25:M25"/>
    <mergeCell ref="A30:K30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66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6.8554687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3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59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4">
        <v>1</v>
      </c>
      <c r="B15" s="42" t="s">
        <v>95</v>
      </c>
      <c r="C15" s="24" t="s">
        <v>50</v>
      </c>
      <c r="D15" s="54">
        <v>260</v>
      </c>
      <c r="E15" s="43">
        <v>33500</v>
      </c>
      <c r="F15" s="5"/>
      <c r="G15" s="7"/>
      <c r="H15" s="5"/>
      <c r="I15" s="7"/>
      <c r="J15" s="13">
        <f>SUM(E15,G15,I15)</f>
        <v>33500</v>
      </c>
      <c r="K15" s="2"/>
      <c r="L15" s="2"/>
      <c r="M15" s="2"/>
      <c r="N15" s="2"/>
      <c r="O15" s="2"/>
      <c r="P15" s="2"/>
      <c r="Q15" s="3"/>
    </row>
    <row r="16" spans="1:17" x14ac:dyDescent="0.25">
      <c r="A16" s="4">
        <v>2</v>
      </c>
      <c r="B16" s="42" t="s">
        <v>96</v>
      </c>
      <c r="C16" s="24" t="s">
        <v>50</v>
      </c>
      <c r="D16" s="54">
        <v>100</v>
      </c>
      <c r="E16" s="43">
        <v>2200</v>
      </c>
      <c r="F16" s="5"/>
      <c r="G16" s="7"/>
      <c r="H16" s="5"/>
      <c r="I16" s="7"/>
      <c r="J16" s="13">
        <f t="shared" ref="J16:J21" si="0">SUM(E16,G16,I16)</f>
        <v>2200</v>
      </c>
      <c r="K16" s="2"/>
      <c r="L16" s="2"/>
      <c r="M16" s="2"/>
      <c r="N16" s="2"/>
      <c r="O16" s="2"/>
      <c r="P16" s="2"/>
      <c r="Q16" s="3"/>
    </row>
    <row r="17" spans="1:20" x14ac:dyDescent="0.25">
      <c r="A17" s="4">
        <v>3</v>
      </c>
      <c r="B17" s="42" t="s">
        <v>58</v>
      </c>
      <c r="C17" s="24" t="s">
        <v>50</v>
      </c>
      <c r="D17" s="54">
        <v>100</v>
      </c>
      <c r="E17" s="43">
        <v>6200</v>
      </c>
      <c r="F17" s="5"/>
      <c r="G17" s="7"/>
      <c r="H17" s="5"/>
      <c r="I17" s="7"/>
      <c r="J17" s="13">
        <f t="shared" si="0"/>
        <v>6200</v>
      </c>
      <c r="K17" s="2"/>
      <c r="L17" s="2"/>
      <c r="M17" s="2"/>
      <c r="N17" s="2"/>
      <c r="O17" s="2"/>
      <c r="P17" s="2"/>
      <c r="Q17" s="3"/>
    </row>
    <row r="18" spans="1:20" x14ac:dyDescent="0.25">
      <c r="A18" s="4">
        <v>4</v>
      </c>
      <c r="B18" s="42" t="s">
        <v>97</v>
      </c>
      <c r="C18" s="24" t="s">
        <v>50</v>
      </c>
      <c r="D18" s="54">
        <v>125</v>
      </c>
      <c r="E18" s="43">
        <v>3700</v>
      </c>
      <c r="F18" s="5"/>
      <c r="G18" s="7"/>
      <c r="H18" s="5"/>
      <c r="I18" s="7"/>
      <c r="J18" s="13">
        <f t="shared" si="0"/>
        <v>3700</v>
      </c>
      <c r="K18" s="2"/>
      <c r="L18" s="2"/>
      <c r="M18" s="2"/>
      <c r="N18" s="2"/>
      <c r="O18" s="2"/>
      <c r="P18" s="2"/>
      <c r="Q18" s="3"/>
    </row>
    <row r="19" spans="1:20" x14ac:dyDescent="0.25">
      <c r="A19" s="4">
        <v>5</v>
      </c>
      <c r="B19" s="42" t="s">
        <v>98</v>
      </c>
      <c r="C19" s="24" t="s">
        <v>50</v>
      </c>
      <c r="D19" s="54">
        <v>260</v>
      </c>
      <c r="E19" s="43">
        <v>21600</v>
      </c>
      <c r="F19" s="5"/>
      <c r="G19" s="7"/>
      <c r="H19" s="5"/>
      <c r="I19" s="7"/>
      <c r="J19" s="13">
        <f t="shared" si="0"/>
        <v>21600</v>
      </c>
      <c r="K19" s="2"/>
      <c r="L19" s="2"/>
      <c r="M19" s="2"/>
      <c r="N19" s="2"/>
      <c r="O19" s="2"/>
      <c r="P19" s="2"/>
      <c r="Q19" s="3"/>
    </row>
    <row r="20" spans="1:20" x14ac:dyDescent="0.25">
      <c r="A20" s="4">
        <v>6</v>
      </c>
      <c r="B20" s="42" t="s">
        <v>99</v>
      </c>
      <c r="C20" s="24" t="s">
        <v>50</v>
      </c>
      <c r="D20" s="54">
        <v>260</v>
      </c>
      <c r="E20" s="43">
        <v>9500</v>
      </c>
      <c r="F20" s="5"/>
      <c r="G20" s="7"/>
      <c r="H20" s="5"/>
      <c r="I20" s="7"/>
      <c r="J20" s="13">
        <f t="shared" si="0"/>
        <v>9500</v>
      </c>
      <c r="K20" s="2"/>
      <c r="L20" s="2"/>
      <c r="M20" s="2"/>
      <c r="N20" s="2"/>
      <c r="O20" s="2"/>
      <c r="P20" s="2"/>
      <c r="Q20" s="3"/>
    </row>
    <row r="21" spans="1:20" x14ac:dyDescent="0.25">
      <c r="A21" s="6">
        <v>7</v>
      </c>
      <c r="B21" s="28" t="s">
        <v>100</v>
      </c>
      <c r="C21" s="24" t="s">
        <v>50</v>
      </c>
      <c r="D21" s="32">
        <v>260</v>
      </c>
      <c r="E21" s="6">
        <v>11700</v>
      </c>
      <c r="F21" s="5"/>
      <c r="G21" s="7"/>
      <c r="H21" s="5"/>
      <c r="I21" s="7"/>
      <c r="J21" s="13">
        <f t="shared" si="0"/>
        <v>11700</v>
      </c>
    </row>
    <row r="22" spans="1:20" x14ac:dyDescent="0.25">
      <c r="A22" s="8" t="s">
        <v>7</v>
      </c>
      <c r="B22" s="9"/>
      <c r="C22" s="9"/>
      <c r="D22" s="9"/>
      <c r="E22" s="9"/>
      <c r="F22" s="9"/>
      <c r="G22" s="9"/>
      <c r="H22" s="9"/>
      <c r="I22" s="9"/>
      <c r="J22" s="10"/>
    </row>
    <row r="23" spans="1:20" x14ac:dyDescent="0.25">
      <c r="A23" s="68" t="s">
        <v>33</v>
      </c>
      <c r="B23" s="69"/>
      <c r="C23" s="69"/>
      <c r="D23" s="69"/>
      <c r="E23" s="69"/>
      <c r="F23" s="69"/>
      <c r="G23" s="69"/>
      <c r="H23" s="18"/>
      <c r="I23" s="18"/>
      <c r="J23" s="19"/>
    </row>
    <row r="24" spans="1:20" ht="15" customHeight="1" x14ac:dyDescent="0.25">
      <c r="A24" s="70" t="s">
        <v>8</v>
      </c>
      <c r="B24" s="71"/>
      <c r="C24" s="71"/>
      <c r="D24" s="71"/>
      <c r="E24" s="71"/>
      <c r="F24" s="71"/>
      <c r="G24" s="71"/>
      <c r="H24" s="71"/>
      <c r="I24" s="71"/>
      <c r="J24" s="19"/>
    </row>
    <row r="25" spans="1:20" ht="15.75" customHeight="1" x14ac:dyDescent="0.25">
      <c r="A25" s="72" t="s">
        <v>43</v>
      </c>
      <c r="B25" s="73"/>
      <c r="C25" s="73"/>
      <c r="D25" s="73"/>
      <c r="E25" s="73"/>
      <c r="F25" s="73"/>
      <c r="G25" s="73"/>
      <c r="H25" s="18"/>
      <c r="I25" s="18"/>
      <c r="J25" s="19"/>
    </row>
    <row r="26" spans="1:20" ht="17.25" customHeight="1" x14ac:dyDescent="0.25">
      <c r="A26" s="74" t="s">
        <v>44</v>
      </c>
      <c r="B26" s="75"/>
      <c r="C26" s="75"/>
      <c r="D26" s="75"/>
      <c r="E26" s="75"/>
      <c r="F26" s="75"/>
      <c r="G26" s="75"/>
      <c r="H26" s="20"/>
      <c r="I26" s="20"/>
      <c r="J26" s="21"/>
    </row>
    <row r="28" spans="1:20" x14ac:dyDescent="0.25">
      <c r="A28" s="67" t="s">
        <v>12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20" ht="32.25" customHeight="1" x14ac:dyDescent="0.25">
      <c r="A29" s="4" t="s">
        <v>5</v>
      </c>
      <c r="B29" s="4" t="s">
        <v>13</v>
      </c>
      <c r="C29" s="4" t="s">
        <v>14</v>
      </c>
      <c r="D29" s="4" t="s">
        <v>15</v>
      </c>
      <c r="E29" s="4" t="s">
        <v>20</v>
      </c>
      <c r="F29" s="4" t="s">
        <v>16</v>
      </c>
      <c r="G29" s="4" t="s">
        <v>17</v>
      </c>
      <c r="H29" s="4" t="s">
        <v>19</v>
      </c>
      <c r="I29" s="4" t="s">
        <v>83</v>
      </c>
      <c r="J29" s="4" t="s">
        <v>21</v>
      </c>
      <c r="K29" s="4" t="s">
        <v>22</v>
      </c>
      <c r="L29" s="4" t="s">
        <v>23</v>
      </c>
      <c r="M29" s="4" t="s">
        <v>24</v>
      </c>
      <c r="N29" s="2"/>
      <c r="O29" s="2"/>
      <c r="P29" s="2"/>
      <c r="Q29" s="2"/>
      <c r="R29" s="2"/>
      <c r="S29" s="1"/>
      <c r="T29" s="1"/>
    </row>
    <row r="30" spans="1:20" x14ac:dyDescent="0.25">
      <c r="A30" s="66" t="s">
        <v>26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20" x14ac:dyDescent="0.25">
      <c r="A31" s="5"/>
      <c r="B31" s="5"/>
      <c r="C31" s="5"/>
      <c r="D31" s="5"/>
      <c r="E31" s="5"/>
      <c r="F31" s="5"/>
      <c r="G31" s="5"/>
      <c r="H31" s="5"/>
      <c r="I31" s="11"/>
      <c r="J31" s="12"/>
      <c r="K31" s="14">
        <f>J31+(I31*J31)</f>
        <v>0</v>
      </c>
      <c r="L31" s="15">
        <f>H31*J31</f>
        <v>0</v>
      </c>
      <c r="M31" s="15">
        <f>H31*K31</f>
        <v>0</v>
      </c>
    </row>
    <row r="32" spans="1:20" x14ac:dyDescent="0.25">
      <c r="A32" s="5"/>
      <c r="B32" s="5"/>
      <c r="C32" s="5"/>
      <c r="D32" s="5"/>
      <c r="E32" s="5"/>
      <c r="F32" s="5"/>
      <c r="G32" s="5"/>
      <c r="H32" s="5"/>
      <c r="I32" s="11"/>
      <c r="J32" s="12"/>
      <c r="K32" s="14">
        <f>J32+(I32*J32)</f>
        <v>0</v>
      </c>
      <c r="L32" s="15">
        <f>H32*J32</f>
        <v>0</v>
      </c>
      <c r="M32" s="15">
        <f>H32*K32</f>
        <v>0</v>
      </c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ref="K33:K34" si="1">J33+(I33*J33)</f>
        <v>0</v>
      </c>
      <c r="L33" s="15">
        <f t="shared" ref="L33:L34" si="2">H33*J33</f>
        <v>0</v>
      </c>
      <c r="M33" s="15">
        <f t="shared" ref="M33:M34" si="3">H33*K33</f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1"/>
        <v>0</v>
      </c>
      <c r="L34" s="15">
        <f t="shared" si="2"/>
        <v>0</v>
      </c>
      <c r="M34" s="15">
        <f t="shared" si="3"/>
        <v>0</v>
      </c>
    </row>
    <row r="35" spans="1:13" x14ac:dyDescent="0.25">
      <c r="A35" s="76" t="s">
        <v>25</v>
      </c>
      <c r="B35" s="77"/>
      <c r="C35" s="77"/>
      <c r="D35" s="77"/>
      <c r="E35" s="77"/>
      <c r="F35" s="77"/>
      <c r="G35" s="77"/>
      <c r="H35" s="77"/>
      <c r="I35" s="77"/>
      <c r="J35" s="77"/>
      <c r="K35" s="78"/>
      <c r="L35" s="16">
        <f>SUM(L31:L34)</f>
        <v>0</v>
      </c>
      <c r="M35" s="16">
        <f>SUM(M31:M34)</f>
        <v>0</v>
      </c>
    </row>
    <row r="36" spans="1:13" x14ac:dyDescent="0.25">
      <c r="A36" s="66" t="s">
        <v>29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11"/>
      <c r="J37" s="12"/>
      <c r="K37" s="14">
        <f t="shared" ref="K37:K40" si="4">J37+(I37*J37)</f>
        <v>0</v>
      </c>
      <c r="L37" s="15">
        <f t="shared" ref="L37:L40" si="5">H37*J37</f>
        <v>0</v>
      </c>
      <c r="M37" s="15">
        <f t="shared" ref="M37:M40" si="6">H37*K37</f>
        <v>0</v>
      </c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 t="shared" si="4"/>
        <v>0</v>
      </c>
      <c r="L38" s="15">
        <f t="shared" si="5"/>
        <v>0</v>
      </c>
      <c r="M38" s="15">
        <f t="shared" si="6"/>
        <v>0</v>
      </c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si="4"/>
        <v>0</v>
      </c>
      <c r="L39" s="15">
        <f t="shared" si="5"/>
        <v>0</v>
      </c>
      <c r="M39" s="15">
        <f t="shared" si="6"/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4"/>
        <v>0</v>
      </c>
      <c r="L40" s="15">
        <f t="shared" si="5"/>
        <v>0</v>
      </c>
      <c r="M40" s="15">
        <f t="shared" si="6"/>
        <v>0</v>
      </c>
    </row>
    <row r="41" spans="1:13" x14ac:dyDescent="0.25">
      <c r="A41" s="76" t="s">
        <v>30</v>
      </c>
      <c r="B41" s="77"/>
      <c r="C41" s="77"/>
      <c r="D41" s="77"/>
      <c r="E41" s="77"/>
      <c r="F41" s="77"/>
      <c r="G41" s="77"/>
      <c r="H41" s="77"/>
      <c r="I41" s="77"/>
      <c r="J41" s="77"/>
      <c r="K41" s="78"/>
      <c r="L41" s="16">
        <f>SUM(L37:L40)</f>
        <v>0</v>
      </c>
      <c r="M41" s="16">
        <f>SUM(M37:M40)</f>
        <v>0</v>
      </c>
    </row>
    <row r="42" spans="1:13" x14ac:dyDescent="0.25">
      <c r="A42" s="66" t="s">
        <v>27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11"/>
      <c r="J43" s="12"/>
      <c r="K43" s="14">
        <f t="shared" ref="K43:K46" si="7">J43+(I43*J43)</f>
        <v>0</v>
      </c>
      <c r="L43" s="15">
        <f t="shared" ref="L43:L46" si="8">H43*J43</f>
        <v>0</v>
      </c>
      <c r="M43" s="15">
        <f t="shared" ref="M43:M46" si="9">H43*K43</f>
        <v>0</v>
      </c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si="7"/>
        <v>0</v>
      </c>
      <c r="L44" s="15">
        <f t="shared" si="8"/>
        <v>0</v>
      </c>
      <c r="M44" s="15">
        <f t="shared" si="9"/>
        <v>0</v>
      </c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7"/>
        <v>0</v>
      </c>
      <c r="L45" s="15">
        <f t="shared" si="8"/>
        <v>0</v>
      </c>
      <c r="M45" s="15">
        <f t="shared" si="9"/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7"/>
        <v>0</v>
      </c>
      <c r="L46" s="15">
        <f t="shared" si="8"/>
        <v>0</v>
      </c>
      <c r="M46" s="15">
        <f t="shared" si="9"/>
        <v>0</v>
      </c>
    </row>
    <row r="47" spans="1:13" x14ac:dyDescent="0.25">
      <c r="A47" s="76" t="s">
        <v>31</v>
      </c>
      <c r="B47" s="77"/>
      <c r="C47" s="77"/>
      <c r="D47" s="77"/>
      <c r="E47" s="77"/>
      <c r="F47" s="77"/>
      <c r="G47" s="77"/>
      <c r="H47" s="77"/>
      <c r="I47" s="77"/>
      <c r="J47" s="77"/>
      <c r="K47" s="78"/>
      <c r="L47" s="16">
        <f>SUM(L43:L46)</f>
        <v>0</v>
      </c>
      <c r="M47" s="16">
        <f>SUM(M43:M46)</f>
        <v>0</v>
      </c>
    </row>
    <row r="48" spans="1:13" x14ac:dyDescent="0.25">
      <c r="A48" s="66" t="s">
        <v>28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ref="K49:K55" si="10">J49+(I49*J49)</f>
        <v>0</v>
      </c>
      <c r="L49" s="15">
        <f t="shared" ref="L49:L55" si="11">H49*J49</f>
        <v>0</v>
      </c>
      <c r="M49" s="15">
        <f t="shared" ref="M49:M55" si="12">H49*K49</f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11"/>
      <c r="J52" s="12"/>
      <c r="K52" s="14">
        <f t="shared" si="10"/>
        <v>0</v>
      </c>
      <c r="L52" s="15">
        <f t="shared" si="11"/>
        <v>0</v>
      </c>
      <c r="M52" s="15">
        <f t="shared" si="12"/>
        <v>0</v>
      </c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11"/>
      <c r="J53" s="12"/>
      <c r="K53" s="14">
        <f t="shared" si="10"/>
        <v>0</v>
      </c>
      <c r="L53" s="15">
        <f t="shared" si="11"/>
        <v>0</v>
      </c>
      <c r="M53" s="15">
        <f t="shared" si="12"/>
        <v>0</v>
      </c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11"/>
      <c r="J54" s="12"/>
      <c r="K54" s="14">
        <f t="shared" si="10"/>
        <v>0</v>
      </c>
      <c r="L54" s="15">
        <f t="shared" si="11"/>
        <v>0</v>
      </c>
      <c r="M54" s="15">
        <f t="shared" si="12"/>
        <v>0</v>
      </c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11"/>
      <c r="J55" s="12"/>
      <c r="K55" s="14">
        <f t="shared" si="10"/>
        <v>0</v>
      </c>
      <c r="L55" s="15">
        <f t="shared" si="11"/>
        <v>0</v>
      </c>
      <c r="M55" s="15">
        <f t="shared" si="12"/>
        <v>0</v>
      </c>
    </row>
    <row r="56" spans="1:13" x14ac:dyDescent="0.25">
      <c r="A56" s="85" t="s">
        <v>32</v>
      </c>
      <c r="B56" s="86"/>
      <c r="C56" s="86"/>
      <c r="D56" s="86"/>
      <c r="E56" s="86"/>
      <c r="F56" s="86"/>
      <c r="G56" s="86"/>
      <c r="H56" s="86"/>
      <c r="I56" s="86"/>
      <c r="J56" s="86"/>
      <c r="K56" s="87"/>
      <c r="L56" s="16">
        <f>SUM(L49:L55)</f>
        <v>0</v>
      </c>
      <c r="M56" s="16">
        <f>SUM(M49:M55)</f>
        <v>0</v>
      </c>
    </row>
    <row r="57" spans="1:13" ht="6.75" customHeight="1" x14ac:dyDescent="0.25"/>
    <row r="58" spans="1:13" ht="15.75" x14ac:dyDescent="0.25">
      <c r="A58" s="88" t="s">
        <v>126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16">
        <f>SUM(L35,L41,L47,L56)</f>
        <v>0</v>
      </c>
      <c r="M58" s="16">
        <f>SUM(M35,M41,M47,M56)</f>
        <v>0</v>
      </c>
    </row>
    <row r="59" spans="1:13" ht="15.75" x14ac:dyDescent="0.25">
      <c r="A59" s="88" t="s">
        <v>127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16">
        <f>L58*5</f>
        <v>0</v>
      </c>
      <c r="M59" s="16">
        <f>M58*5</f>
        <v>0</v>
      </c>
    </row>
    <row r="60" spans="1:13" x14ac:dyDescent="0.25">
      <c r="A60" s="80" t="s">
        <v>7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2"/>
    </row>
    <row r="61" spans="1:13" x14ac:dyDescent="0.25">
      <c r="A61" s="70" t="s">
        <v>34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83"/>
    </row>
    <row r="62" spans="1:13" x14ac:dyDescent="0.25">
      <c r="A62" s="70" t="s">
        <v>35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83"/>
    </row>
    <row r="63" spans="1:13" ht="14.25" customHeight="1" x14ac:dyDescent="0.25">
      <c r="A63" s="74" t="s">
        <v>36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84"/>
    </row>
    <row r="66" spans="3:7" x14ac:dyDescent="0.25">
      <c r="C66" t="s">
        <v>40</v>
      </c>
      <c r="G66" t="s">
        <v>41</v>
      </c>
    </row>
  </sheetData>
  <mergeCells count="35">
    <mergeCell ref="A60:M60"/>
    <mergeCell ref="A61:M61"/>
    <mergeCell ref="A62:M62"/>
    <mergeCell ref="A63:M63"/>
    <mergeCell ref="A41:K41"/>
    <mergeCell ref="A42:M42"/>
    <mergeCell ref="A47:K47"/>
    <mergeCell ref="A48:M48"/>
    <mergeCell ref="A56:K56"/>
    <mergeCell ref="A58:K58"/>
    <mergeCell ref="A59:K59"/>
    <mergeCell ref="A36:M36"/>
    <mergeCell ref="A10:B10"/>
    <mergeCell ref="A11:B11"/>
    <mergeCell ref="C11:K11"/>
    <mergeCell ref="A13:G13"/>
    <mergeCell ref="A23:G23"/>
    <mergeCell ref="A24:I24"/>
    <mergeCell ref="A25:G25"/>
    <mergeCell ref="A26:G26"/>
    <mergeCell ref="A28:M28"/>
    <mergeCell ref="A30:M30"/>
    <mergeCell ref="A35:K35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65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1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4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61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131</v>
      </c>
      <c r="C15" s="24" t="s">
        <v>50</v>
      </c>
      <c r="D15" s="32">
        <v>260</v>
      </c>
      <c r="E15" s="6">
        <v>32500</v>
      </c>
      <c r="F15" s="5"/>
      <c r="G15" s="7"/>
      <c r="H15" s="5"/>
      <c r="I15" s="7"/>
      <c r="J15" s="13">
        <f>SUM(E15,G15,I15)</f>
        <v>32500</v>
      </c>
    </row>
    <row r="16" spans="1:17" x14ac:dyDescent="0.25">
      <c r="A16" s="6">
        <v>2</v>
      </c>
      <c r="B16" s="28" t="s">
        <v>132</v>
      </c>
      <c r="C16" s="24" t="s">
        <v>50</v>
      </c>
      <c r="D16" s="32">
        <v>100</v>
      </c>
      <c r="E16" s="6">
        <v>5000</v>
      </c>
      <c r="F16" s="5"/>
      <c r="G16" s="7"/>
      <c r="H16" s="5"/>
      <c r="I16" s="7"/>
      <c r="J16" s="13">
        <f t="shared" ref="J16:J20" si="0">SUM(E16,G16,I16)</f>
        <v>5000</v>
      </c>
    </row>
    <row r="17" spans="1:20" x14ac:dyDescent="0.25">
      <c r="A17" s="6">
        <v>3</v>
      </c>
      <c r="B17" s="28" t="s">
        <v>133</v>
      </c>
      <c r="C17" s="24" t="s">
        <v>50</v>
      </c>
      <c r="D17" s="32">
        <v>260</v>
      </c>
      <c r="E17" s="6">
        <v>31500</v>
      </c>
      <c r="F17" s="5"/>
      <c r="G17" s="7"/>
      <c r="H17" s="5"/>
      <c r="I17" s="7"/>
      <c r="J17" s="13">
        <f t="shared" si="0"/>
        <v>31500</v>
      </c>
    </row>
    <row r="18" spans="1:20" x14ac:dyDescent="0.25">
      <c r="A18" s="6">
        <v>4</v>
      </c>
      <c r="B18" s="28" t="s">
        <v>139</v>
      </c>
      <c r="C18" s="24" t="s">
        <v>50</v>
      </c>
      <c r="D18" s="32">
        <v>100</v>
      </c>
      <c r="E18" s="6">
        <v>2200</v>
      </c>
      <c r="F18" s="5"/>
      <c r="G18" s="7"/>
      <c r="H18" s="5"/>
      <c r="I18" s="7"/>
      <c r="J18" s="13">
        <f t="shared" si="0"/>
        <v>2200</v>
      </c>
    </row>
    <row r="19" spans="1:20" x14ac:dyDescent="0.25">
      <c r="A19" s="6">
        <v>5</v>
      </c>
      <c r="B19" s="28" t="s">
        <v>134</v>
      </c>
      <c r="C19" s="24" t="s">
        <v>50</v>
      </c>
      <c r="D19" s="32">
        <v>150</v>
      </c>
      <c r="E19" s="6">
        <v>3200</v>
      </c>
      <c r="F19" s="5"/>
      <c r="G19" s="7"/>
      <c r="H19" s="5"/>
      <c r="I19" s="7"/>
      <c r="J19" s="13">
        <f t="shared" si="0"/>
        <v>3200</v>
      </c>
    </row>
    <row r="20" spans="1:20" x14ac:dyDescent="0.25">
      <c r="A20" s="6">
        <v>6</v>
      </c>
      <c r="B20" s="28" t="s">
        <v>135</v>
      </c>
      <c r="C20" s="24" t="s">
        <v>50</v>
      </c>
      <c r="D20" s="32">
        <v>25</v>
      </c>
      <c r="E20" s="6">
        <v>400</v>
      </c>
      <c r="F20" s="5"/>
      <c r="G20" s="7"/>
      <c r="H20" s="5"/>
      <c r="I20" s="7"/>
      <c r="J20" s="13">
        <f t="shared" si="0"/>
        <v>400</v>
      </c>
    </row>
    <row r="21" spans="1:20" x14ac:dyDescent="0.25">
      <c r="A21" s="8" t="s">
        <v>7</v>
      </c>
      <c r="B21" s="9"/>
      <c r="C21" s="9"/>
      <c r="D21" s="9"/>
      <c r="E21" s="9"/>
      <c r="F21" s="9"/>
      <c r="G21" s="9"/>
      <c r="H21" s="9"/>
      <c r="I21" s="9"/>
      <c r="J21" s="10"/>
    </row>
    <row r="22" spans="1:20" x14ac:dyDescent="0.25">
      <c r="A22" s="68" t="s">
        <v>33</v>
      </c>
      <c r="B22" s="69"/>
      <c r="C22" s="69"/>
      <c r="D22" s="69"/>
      <c r="E22" s="69"/>
      <c r="F22" s="69"/>
      <c r="G22" s="69"/>
      <c r="H22" s="18"/>
      <c r="I22" s="18"/>
      <c r="J22" s="19"/>
    </row>
    <row r="23" spans="1:20" ht="15" customHeight="1" x14ac:dyDescent="0.25">
      <c r="A23" s="70" t="s">
        <v>8</v>
      </c>
      <c r="B23" s="71"/>
      <c r="C23" s="71"/>
      <c r="D23" s="71"/>
      <c r="E23" s="71"/>
      <c r="F23" s="71"/>
      <c r="G23" s="71"/>
      <c r="H23" s="71"/>
      <c r="I23" s="71"/>
      <c r="J23" s="19"/>
    </row>
    <row r="24" spans="1:20" ht="15.75" customHeight="1" x14ac:dyDescent="0.25">
      <c r="A24" s="72" t="s">
        <v>43</v>
      </c>
      <c r="B24" s="73"/>
      <c r="C24" s="73"/>
      <c r="D24" s="73"/>
      <c r="E24" s="73"/>
      <c r="F24" s="73"/>
      <c r="G24" s="73"/>
      <c r="H24" s="18"/>
      <c r="I24" s="18"/>
      <c r="J24" s="19"/>
    </row>
    <row r="25" spans="1:20" ht="17.25" customHeight="1" x14ac:dyDescent="0.25">
      <c r="A25" s="74" t="s">
        <v>44</v>
      </c>
      <c r="B25" s="75"/>
      <c r="C25" s="75"/>
      <c r="D25" s="75"/>
      <c r="E25" s="75"/>
      <c r="F25" s="75"/>
      <c r="G25" s="75"/>
      <c r="H25" s="20"/>
      <c r="I25" s="20"/>
      <c r="J25" s="21"/>
    </row>
    <row r="27" spans="1:20" x14ac:dyDescent="0.25">
      <c r="A27" s="67" t="s">
        <v>12</v>
      </c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20" ht="32.25" customHeight="1" x14ac:dyDescent="0.25">
      <c r="A28" s="4" t="s">
        <v>5</v>
      </c>
      <c r="B28" s="4" t="s">
        <v>13</v>
      </c>
      <c r="C28" s="4" t="s">
        <v>14</v>
      </c>
      <c r="D28" s="4" t="s">
        <v>15</v>
      </c>
      <c r="E28" s="4" t="s">
        <v>20</v>
      </c>
      <c r="F28" s="4" t="s">
        <v>16</v>
      </c>
      <c r="G28" s="4" t="s">
        <v>17</v>
      </c>
      <c r="H28" s="4" t="s">
        <v>19</v>
      </c>
      <c r="I28" s="4" t="s">
        <v>83</v>
      </c>
      <c r="J28" s="4" t="s">
        <v>21</v>
      </c>
      <c r="K28" s="4" t="s">
        <v>22</v>
      </c>
      <c r="L28" s="4" t="s">
        <v>23</v>
      </c>
      <c r="M28" s="4" t="s">
        <v>24</v>
      </c>
      <c r="N28" s="2"/>
      <c r="O28" s="2"/>
      <c r="P28" s="2"/>
      <c r="Q28" s="2"/>
      <c r="R28" s="2"/>
      <c r="S28" s="1"/>
      <c r="T28" s="1"/>
    </row>
    <row r="29" spans="1:20" x14ac:dyDescent="0.25">
      <c r="A29" s="66" t="s">
        <v>26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20" x14ac:dyDescent="0.25">
      <c r="A30" s="5"/>
      <c r="B30" s="5"/>
      <c r="C30" s="5"/>
      <c r="D30" s="5"/>
      <c r="E30" s="5"/>
      <c r="F30" s="5"/>
      <c r="G30" s="5"/>
      <c r="H30" s="5"/>
      <c r="I30" s="11"/>
      <c r="J30" s="12"/>
      <c r="K30" s="14">
        <f>J30+(I30*J30)</f>
        <v>0</v>
      </c>
      <c r="L30" s="15">
        <f>H30*J30</f>
        <v>0</v>
      </c>
      <c r="M30" s="15">
        <f>H30*K30</f>
        <v>0</v>
      </c>
    </row>
    <row r="31" spans="1:20" x14ac:dyDescent="0.25">
      <c r="A31" s="5"/>
      <c r="B31" s="5"/>
      <c r="C31" s="5"/>
      <c r="D31" s="5"/>
      <c r="E31" s="5"/>
      <c r="F31" s="5"/>
      <c r="G31" s="5"/>
      <c r="H31" s="5"/>
      <c r="I31" s="11"/>
      <c r="J31" s="12"/>
      <c r="K31" s="14">
        <f>J31+(I31*J31)</f>
        <v>0</v>
      </c>
      <c r="L31" s="15">
        <f>H31*J31</f>
        <v>0</v>
      </c>
      <c r="M31" s="15">
        <f>H31*K31</f>
        <v>0</v>
      </c>
    </row>
    <row r="32" spans="1:20" x14ac:dyDescent="0.25">
      <c r="A32" s="5"/>
      <c r="B32" s="5"/>
      <c r="C32" s="5"/>
      <c r="D32" s="5"/>
      <c r="E32" s="5"/>
      <c r="F32" s="5"/>
      <c r="G32" s="5"/>
      <c r="H32" s="5"/>
      <c r="I32" s="11"/>
      <c r="J32" s="12"/>
      <c r="K32" s="14">
        <f t="shared" ref="K32:K33" si="1">J32+(I32*J32)</f>
        <v>0</v>
      </c>
      <c r="L32" s="15">
        <f t="shared" ref="L32:L33" si="2">H32*J32</f>
        <v>0</v>
      </c>
      <c r="M32" s="15">
        <f t="shared" ref="M32:M33" si="3">H32*K32</f>
        <v>0</v>
      </c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si="1"/>
        <v>0</v>
      </c>
      <c r="L33" s="15">
        <f t="shared" si="2"/>
        <v>0</v>
      </c>
      <c r="M33" s="15">
        <f t="shared" si="3"/>
        <v>0</v>
      </c>
    </row>
    <row r="34" spans="1:13" x14ac:dyDescent="0.25">
      <c r="A34" s="76" t="s">
        <v>25</v>
      </c>
      <c r="B34" s="77"/>
      <c r="C34" s="77"/>
      <c r="D34" s="77"/>
      <c r="E34" s="77"/>
      <c r="F34" s="77"/>
      <c r="G34" s="77"/>
      <c r="H34" s="77"/>
      <c r="I34" s="77"/>
      <c r="J34" s="77"/>
      <c r="K34" s="78"/>
      <c r="L34" s="16">
        <f>SUM(L30:L33)</f>
        <v>0</v>
      </c>
      <c r="M34" s="16">
        <f>SUM(M30:M33)</f>
        <v>0</v>
      </c>
    </row>
    <row r="35" spans="1:13" x14ac:dyDescent="0.25">
      <c r="A35" s="66" t="s">
        <v>29</v>
      </c>
      <c r="B35" s="66"/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11"/>
      <c r="J36" s="12"/>
      <c r="K36" s="14">
        <f t="shared" ref="K36:K39" si="4">J36+(I36*J36)</f>
        <v>0</v>
      </c>
      <c r="L36" s="15">
        <f t="shared" ref="L36:L39" si="5">H36*J36</f>
        <v>0</v>
      </c>
      <c r="M36" s="15">
        <f t="shared" ref="M36:M39" si="6">H36*K36</f>
        <v>0</v>
      </c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11"/>
      <c r="J37" s="12"/>
      <c r="K37" s="14">
        <f t="shared" si="4"/>
        <v>0</v>
      </c>
      <c r="L37" s="15">
        <f t="shared" si="5"/>
        <v>0</v>
      </c>
      <c r="M37" s="15">
        <f t="shared" si="6"/>
        <v>0</v>
      </c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 t="shared" si="4"/>
        <v>0</v>
      </c>
      <c r="L38" s="15">
        <f t="shared" si="5"/>
        <v>0</v>
      </c>
      <c r="M38" s="15">
        <f t="shared" si="6"/>
        <v>0</v>
      </c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si="4"/>
        <v>0</v>
      </c>
      <c r="L39" s="15">
        <f t="shared" si="5"/>
        <v>0</v>
      </c>
      <c r="M39" s="15">
        <f t="shared" si="6"/>
        <v>0</v>
      </c>
    </row>
    <row r="40" spans="1:13" x14ac:dyDescent="0.25">
      <c r="A40" s="76" t="s">
        <v>30</v>
      </c>
      <c r="B40" s="77"/>
      <c r="C40" s="77"/>
      <c r="D40" s="77"/>
      <c r="E40" s="77"/>
      <c r="F40" s="77"/>
      <c r="G40" s="77"/>
      <c r="H40" s="77"/>
      <c r="I40" s="77"/>
      <c r="J40" s="77"/>
      <c r="K40" s="78"/>
      <c r="L40" s="16">
        <f>SUM(L36:L39)</f>
        <v>0</v>
      </c>
      <c r="M40" s="16">
        <f>SUM(M36:M39)</f>
        <v>0</v>
      </c>
    </row>
    <row r="41" spans="1:13" x14ac:dyDescent="0.25">
      <c r="A41" s="66" t="s">
        <v>27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11"/>
      <c r="J42" s="12"/>
      <c r="K42" s="14">
        <f t="shared" ref="K42:K45" si="7">J42+(I42*J42)</f>
        <v>0</v>
      </c>
      <c r="L42" s="15">
        <f t="shared" ref="L42:L45" si="8">H42*J42</f>
        <v>0</v>
      </c>
      <c r="M42" s="15">
        <f t="shared" ref="M42:M45" si="9">H42*K42</f>
        <v>0</v>
      </c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11"/>
      <c r="J43" s="12"/>
      <c r="K43" s="14">
        <f t="shared" si="7"/>
        <v>0</v>
      </c>
      <c r="L43" s="15">
        <f t="shared" si="8"/>
        <v>0</v>
      </c>
      <c r="M43" s="15">
        <f t="shared" si="9"/>
        <v>0</v>
      </c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si="7"/>
        <v>0</v>
      </c>
      <c r="L44" s="15">
        <f t="shared" si="8"/>
        <v>0</v>
      </c>
      <c r="M44" s="15">
        <f t="shared" si="9"/>
        <v>0</v>
      </c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7"/>
        <v>0</v>
      </c>
      <c r="L45" s="15">
        <f t="shared" si="8"/>
        <v>0</v>
      </c>
      <c r="M45" s="15">
        <f t="shared" si="9"/>
        <v>0</v>
      </c>
    </row>
    <row r="46" spans="1:13" x14ac:dyDescent="0.25">
      <c r="A46" s="76" t="s">
        <v>31</v>
      </c>
      <c r="B46" s="77"/>
      <c r="C46" s="77"/>
      <c r="D46" s="77"/>
      <c r="E46" s="77"/>
      <c r="F46" s="77"/>
      <c r="G46" s="77"/>
      <c r="H46" s="77"/>
      <c r="I46" s="77"/>
      <c r="J46" s="77"/>
      <c r="K46" s="78"/>
      <c r="L46" s="16">
        <f>SUM(L42:L45)</f>
        <v>0</v>
      </c>
      <c r="M46" s="16">
        <f>SUM(M42:M45)</f>
        <v>0</v>
      </c>
    </row>
    <row r="47" spans="1:13" x14ac:dyDescent="0.25">
      <c r="A47" s="66" t="s">
        <v>28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ref="K48:K54" si="10">J48+(I48*J48)</f>
        <v>0</v>
      </c>
      <c r="L48" s="15">
        <f t="shared" ref="L48:L54" si="11">H48*J48</f>
        <v>0</v>
      </c>
      <c r="M48" s="15">
        <f t="shared" ref="M48:M54" si="12">H48*K48</f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10"/>
        <v>0</v>
      </c>
      <c r="L49" s="15">
        <f t="shared" si="11"/>
        <v>0</v>
      </c>
      <c r="M49" s="15">
        <f t="shared" si="12"/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11"/>
      <c r="J52" s="12"/>
      <c r="K52" s="14">
        <f t="shared" si="10"/>
        <v>0</v>
      </c>
      <c r="L52" s="15">
        <f t="shared" si="11"/>
        <v>0</v>
      </c>
      <c r="M52" s="15">
        <f t="shared" si="12"/>
        <v>0</v>
      </c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11"/>
      <c r="J53" s="12"/>
      <c r="K53" s="14">
        <f t="shared" si="10"/>
        <v>0</v>
      </c>
      <c r="L53" s="15">
        <f t="shared" si="11"/>
        <v>0</v>
      </c>
      <c r="M53" s="15">
        <f t="shared" si="12"/>
        <v>0</v>
      </c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11"/>
      <c r="J54" s="12"/>
      <c r="K54" s="14">
        <f t="shared" si="10"/>
        <v>0</v>
      </c>
      <c r="L54" s="15">
        <f t="shared" si="11"/>
        <v>0</v>
      </c>
      <c r="M54" s="15">
        <f t="shared" si="12"/>
        <v>0</v>
      </c>
    </row>
    <row r="55" spans="1:13" x14ac:dyDescent="0.25">
      <c r="A55" s="85" t="s">
        <v>32</v>
      </c>
      <c r="B55" s="86"/>
      <c r="C55" s="86"/>
      <c r="D55" s="86"/>
      <c r="E55" s="86"/>
      <c r="F55" s="86"/>
      <c r="G55" s="86"/>
      <c r="H55" s="86"/>
      <c r="I55" s="86"/>
      <c r="J55" s="86"/>
      <c r="K55" s="87"/>
      <c r="L55" s="16">
        <f>SUM(L48:L54)</f>
        <v>0</v>
      </c>
      <c r="M55" s="16">
        <f>SUM(M48:M54)</f>
        <v>0</v>
      </c>
    </row>
    <row r="56" spans="1:13" ht="6.75" customHeight="1" x14ac:dyDescent="0.25"/>
    <row r="57" spans="1:13" ht="15.75" x14ac:dyDescent="0.25">
      <c r="A57" s="88" t="s">
        <v>126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16">
        <f>SUM(L34,L40,L46,L55)</f>
        <v>0</v>
      </c>
      <c r="M57" s="16">
        <f>SUM(M34,M40,M46,M55)</f>
        <v>0</v>
      </c>
    </row>
    <row r="58" spans="1:13" ht="15.75" x14ac:dyDescent="0.25">
      <c r="A58" s="88" t="s">
        <v>127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16">
        <f>L57*5</f>
        <v>0</v>
      </c>
      <c r="M58" s="16">
        <f>M57*5</f>
        <v>0</v>
      </c>
    </row>
    <row r="59" spans="1:13" x14ac:dyDescent="0.25">
      <c r="A59" s="80" t="s">
        <v>7</v>
      </c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2"/>
    </row>
    <row r="60" spans="1:13" x14ac:dyDescent="0.25">
      <c r="A60" s="70" t="s">
        <v>34</v>
      </c>
      <c r="B60" s="71"/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83"/>
    </row>
    <row r="61" spans="1:13" x14ac:dyDescent="0.25">
      <c r="A61" s="70" t="s">
        <v>35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83"/>
    </row>
    <row r="62" spans="1:13" ht="12" customHeight="1" x14ac:dyDescent="0.25">
      <c r="A62" s="74" t="s">
        <v>36</v>
      </c>
      <c r="B62" s="75"/>
      <c r="C62" s="75"/>
      <c r="D62" s="75"/>
      <c r="E62" s="75"/>
      <c r="F62" s="75"/>
      <c r="G62" s="75"/>
      <c r="H62" s="75"/>
      <c r="I62" s="75"/>
      <c r="J62" s="75"/>
      <c r="K62" s="75"/>
      <c r="L62" s="75"/>
      <c r="M62" s="84"/>
    </row>
    <row r="65" spans="3:7" x14ac:dyDescent="0.25">
      <c r="C65" t="s">
        <v>40</v>
      </c>
      <c r="G65" t="s">
        <v>41</v>
      </c>
    </row>
  </sheetData>
  <mergeCells count="35">
    <mergeCell ref="A59:M59"/>
    <mergeCell ref="A60:M60"/>
    <mergeCell ref="A61:M61"/>
    <mergeCell ref="A62:M62"/>
    <mergeCell ref="A40:K40"/>
    <mergeCell ref="A41:M41"/>
    <mergeCell ref="A46:K46"/>
    <mergeCell ref="A47:M47"/>
    <mergeCell ref="A55:K55"/>
    <mergeCell ref="A57:K57"/>
    <mergeCell ref="A58:K58"/>
    <mergeCell ref="A35:M35"/>
    <mergeCell ref="A10:B10"/>
    <mergeCell ref="A11:B11"/>
    <mergeCell ref="C11:K11"/>
    <mergeCell ref="A13:G13"/>
    <mergeCell ref="A22:G22"/>
    <mergeCell ref="A23:I23"/>
    <mergeCell ref="A24:G24"/>
    <mergeCell ref="A25:G25"/>
    <mergeCell ref="A27:M27"/>
    <mergeCell ref="A29:M29"/>
    <mergeCell ref="A34:K34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T62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1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5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67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30"/>
      <c r="B7" s="30"/>
      <c r="C7" s="31"/>
      <c r="D7" s="31"/>
      <c r="E7" s="31"/>
      <c r="F7" s="31"/>
      <c r="G7" s="31"/>
      <c r="H7" s="31"/>
      <c r="I7" s="31"/>
      <c r="J7" s="31"/>
      <c r="K7" s="31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9"/>
      <c r="B12" s="29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136</v>
      </c>
      <c r="C15" s="24" t="s">
        <v>50</v>
      </c>
      <c r="D15" s="32">
        <v>365</v>
      </c>
      <c r="E15" s="32">
        <v>5000</v>
      </c>
      <c r="F15" s="5"/>
      <c r="G15" s="7"/>
      <c r="H15" s="5"/>
      <c r="I15" s="7"/>
      <c r="J15" s="13">
        <f>SUM(E15,G15,I15)</f>
        <v>5000</v>
      </c>
    </row>
    <row r="16" spans="1:17" x14ac:dyDescent="0.25">
      <c r="A16" s="6">
        <v>2</v>
      </c>
      <c r="B16" s="28" t="s">
        <v>137</v>
      </c>
      <c r="C16" s="24" t="s">
        <v>50</v>
      </c>
      <c r="D16" s="32">
        <v>365</v>
      </c>
      <c r="E16" s="32">
        <v>15800</v>
      </c>
      <c r="F16" s="5"/>
      <c r="G16" s="7"/>
      <c r="H16" s="5"/>
      <c r="I16" s="7"/>
      <c r="J16" s="13">
        <f t="shared" ref="J16:J17" si="0">SUM(E16,G16,I16)</f>
        <v>15800</v>
      </c>
    </row>
    <row r="17" spans="1:20" x14ac:dyDescent="0.25">
      <c r="A17" s="6">
        <v>3</v>
      </c>
      <c r="B17" s="28" t="s">
        <v>138</v>
      </c>
      <c r="C17" s="24" t="s">
        <v>50</v>
      </c>
      <c r="D17" s="32">
        <v>100</v>
      </c>
      <c r="E17" s="32">
        <v>200</v>
      </c>
      <c r="F17" s="5"/>
      <c r="G17" s="7"/>
      <c r="H17" s="5"/>
      <c r="I17" s="7"/>
      <c r="J17" s="13">
        <f t="shared" si="0"/>
        <v>200</v>
      </c>
    </row>
    <row r="18" spans="1:20" x14ac:dyDescent="0.25">
      <c r="A18" s="8" t="s">
        <v>7</v>
      </c>
      <c r="B18" s="9"/>
      <c r="C18" s="9"/>
      <c r="D18" s="9"/>
      <c r="E18" s="9"/>
      <c r="F18" s="9"/>
      <c r="G18" s="9"/>
      <c r="H18" s="9"/>
      <c r="I18" s="9"/>
      <c r="J18" s="10"/>
    </row>
    <row r="19" spans="1:20" x14ac:dyDescent="0.25">
      <c r="A19" s="68" t="s">
        <v>33</v>
      </c>
      <c r="B19" s="69"/>
      <c r="C19" s="69"/>
      <c r="D19" s="69"/>
      <c r="E19" s="69"/>
      <c r="F19" s="69"/>
      <c r="G19" s="69"/>
      <c r="H19" s="18"/>
      <c r="I19" s="18"/>
      <c r="J19" s="19"/>
    </row>
    <row r="20" spans="1:20" ht="15" customHeight="1" x14ac:dyDescent="0.25">
      <c r="A20" s="70" t="s">
        <v>8</v>
      </c>
      <c r="B20" s="71"/>
      <c r="C20" s="71"/>
      <c r="D20" s="71"/>
      <c r="E20" s="71"/>
      <c r="F20" s="71"/>
      <c r="G20" s="71"/>
      <c r="H20" s="71"/>
      <c r="I20" s="71"/>
      <c r="J20" s="19"/>
    </row>
    <row r="21" spans="1:20" ht="15.75" customHeight="1" x14ac:dyDescent="0.25">
      <c r="A21" s="72" t="s">
        <v>43</v>
      </c>
      <c r="B21" s="73"/>
      <c r="C21" s="73"/>
      <c r="D21" s="73"/>
      <c r="E21" s="73"/>
      <c r="F21" s="73"/>
      <c r="G21" s="73"/>
      <c r="H21" s="18"/>
      <c r="I21" s="18"/>
      <c r="J21" s="19"/>
    </row>
    <row r="22" spans="1:20" ht="17.25" customHeight="1" x14ac:dyDescent="0.25">
      <c r="A22" s="74" t="s">
        <v>44</v>
      </c>
      <c r="B22" s="75"/>
      <c r="C22" s="75"/>
      <c r="D22" s="75"/>
      <c r="E22" s="75"/>
      <c r="F22" s="75"/>
      <c r="G22" s="75"/>
      <c r="H22" s="20"/>
      <c r="I22" s="20"/>
      <c r="J22" s="21"/>
    </row>
    <row r="24" spans="1:20" x14ac:dyDescent="0.25">
      <c r="A24" s="67" t="s">
        <v>12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20" ht="32.25" customHeight="1" x14ac:dyDescent="0.25">
      <c r="A25" s="4" t="s">
        <v>5</v>
      </c>
      <c r="B25" s="4" t="s">
        <v>13</v>
      </c>
      <c r="C25" s="4" t="s">
        <v>14</v>
      </c>
      <c r="D25" s="4" t="s">
        <v>15</v>
      </c>
      <c r="E25" s="4" t="s">
        <v>20</v>
      </c>
      <c r="F25" s="4" t="s">
        <v>16</v>
      </c>
      <c r="G25" s="4" t="s">
        <v>17</v>
      </c>
      <c r="H25" s="4" t="s">
        <v>19</v>
      </c>
      <c r="I25" s="4" t="s">
        <v>83</v>
      </c>
      <c r="J25" s="4" t="s">
        <v>21</v>
      </c>
      <c r="K25" s="4" t="s">
        <v>22</v>
      </c>
      <c r="L25" s="4" t="s">
        <v>23</v>
      </c>
      <c r="M25" s="4" t="s">
        <v>24</v>
      </c>
      <c r="N25" s="2"/>
      <c r="O25" s="2"/>
      <c r="P25" s="2"/>
      <c r="Q25" s="2"/>
      <c r="R25" s="2"/>
      <c r="S25" s="1"/>
      <c r="T25" s="1"/>
    </row>
    <row r="26" spans="1:20" x14ac:dyDescent="0.25">
      <c r="A26" s="66" t="s">
        <v>26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11"/>
      <c r="J27" s="12"/>
      <c r="K27" s="14">
        <f>J27+(I27*J27)</f>
        <v>0</v>
      </c>
      <c r="L27" s="15">
        <f>H27*J27</f>
        <v>0</v>
      </c>
      <c r="M27" s="15">
        <f>H27*K27</f>
        <v>0</v>
      </c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11"/>
      <c r="J28" s="12"/>
      <c r="K28" s="14">
        <f>J28+(I28*J28)</f>
        <v>0</v>
      </c>
      <c r="L28" s="15">
        <f>H28*J28</f>
        <v>0</v>
      </c>
      <c r="M28" s="15">
        <f>H28*K28</f>
        <v>0</v>
      </c>
    </row>
    <row r="29" spans="1:20" x14ac:dyDescent="0.25">
      <c r="A29" s="5"/>
      <c r="B29" s="5"/>
      <c r="C29" s="5"/>
      <c r="D29" s="5"/>
      <c r="E29" s="5"/>
      <c r="F29" s="5"/>
      <c r="G29" s="5"/>
      <c r="H29" s="5"/>
      <c r="I29" s="11"/>
      <c r="J29" s="12"/>
      <c r="K29" s="14">
        <f t="shared" ref="K29:K30" si="1">J29+(I29*J29)</f>
        <v>0</v>
      </c>
      <c r="L29" s="15">
        <f t="shared" ref="L29:L30" si="2">H29*J29</f>
        <v>0</v>
      </c>
      <c r="M29" s="15">
        <f t="shared" ref="M29:M30" si="3">H29*K29</f>
        <v>0</v>
      </c>
    </row>
    <row r="30" spans="1:20" x14ac:dyDescent="0.25">
      <c r="A30" s="5"/>
      <c r="B30" s="5"/>
      <c r="C30" s="5"/>
      <c r="D30" s="5"/>
      <c r="E30" s="5"/>
      <c r="F30" s="5"/>
      <c r="G30" s="5"/>
      <c r="H30" s="5"/>
      <c r="I30" s="11"/>
      <c r="J30" s="12"/>
      <c r="K30" s="14">
        <f t="shared" si="1"/>
        <v>0</v>
      </c>
      <c r="L30" s="15">
        <f t="shared" si="2"/>
        <v>0</v>
      </c>
      <c r="M30" s="15">
        <f t="shared" si="3"/>
        <v>0</v>
      </c>
    </row>
    <row r="31" spans="1:20" x14ac:dyDescent="0.25">
      <c r="A31" s="76" t="s">
        <v>25</v>
      </c>
      <c r="B31" s="77"/>
      <c r="C31" s="77"/>
      <c r="D31" s="77"/>
      <c r="E31" s="77"/>
      <c r="F31" s="77"/>
      <c r="G31" s="77"/>
      <c r="H31" s="77"/>
      <c r="I31" s="77"/>
      <c r="J31" s="77"/>
      <c r="K31" s="78"/>
      <c r="L31" s="16">
        <f>SUM(L27:L30)</f>
        <v>0</v>
      </c>
      <c r="M31" s="16">
        <f>SUM(M27:M30)</f>
        <v>0</v>
      </c>
    </row>
    <row r="32" spans="1:20" x14ac:dyDescent="0.25">
      <c r="A32" s="66" t="s">
        <v>29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ref="K33:K36" si="4">J33+(I33*J33)</f>
        <v>0</v>
      </c>
      <c r="L33" s="15">
        <f t="shared" ref="L33:L36" si="5">H33*J33</f>
        <v>0</v>
      </c>
      <c r="M33" s="15">
        <f t="shared" ref="M33:M36" si="6">H33*K33</f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4"/>
        <v>0</v>
      </c>
      <c r="L34" s="15">
        <f t="shared" si="5"/>
        <v>0</v>
      </c>
      <c r="M34" s="15">
        <f t="shared" si="6"/>
        <v>0</v>
      </c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11"/>
      <c r="J35" s="12"/>
      <c r="K35" s="14">
        <f t="shared" si="4"/>
        <v>0</v>
      </c>
      <c r="L35" s="15">
        <f t="shared" si="5"/>
        <v>0</v>
      </c>
      <c r="M35" s="15">
        <f t="shared" si="6"/>
        <v>0</v>
      </c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11"/>
      <c r="J36" s="12"/>
      <c r="K36" s="14">
        <f t="shared" si="4"/>
        <v>0</v>
      </c>
      <c r="L36" s="15">
        <f t="shared" si="5"/>
        <v>0</v>
      </c>
      <c r="M36" s="15">
        <f t="shared" si="6"/>
        <v>0</v>
      </c>
    </row>
    <row r="37" spans="1:13" x14ac:dyDescent="0.25">
      <c r="A37" s="76" t="s">
        <v>30</v>
      </c>
      <c r="B37" s="77"/>
      <c r="C37" s="77"/>
      <c r="D37" s="77"/>
      <c r="E37" s="77"/>
      <c r="F37" s="77"/>
      <c r="G37" s="77"/>
      <c r="H37" s="77"/>
      <c r="I37" s="77"/>
      <c r="J37" s="77"/>
      <c r="K37" s="78"/>
      <c r="L37" s="16">
        <f>SUM(L33:L36)</f>
        <v>0</v>
      </c>
      <c r="M37" s="16">
        <f>SUM(M33:M36)</f>
        <v>0</v>
      </c>
    </row>
    <row r="38" spans="1:13" x14ac:dyDescent="0.25">
      <c r="A38" s="66" t="s">
        <v>27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ref="K39:K42" si="7">J39+(I39*J39)</f>
        <v>0</v>
      </c>
      <c r="L39" s="15">
        <f t="shared" ref="L39:L42" si="8">H39*J39</f>
        <v>0</v>
      </c>
      <c r="M39" s="15">
        <f t="shared" ref="M39:M42" si="9">H39*K39</f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7"/>
        <v>0</v>
      </c>
      <c r="L40" s="15">
        <f t="shared" si="8"/>
        <v>0</v>
      </c>
      <c r="M40" s="15">
        <f t="shared" si="9"/>
        <v>0</v>
      </c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11"/>
      <c r="J41" s="12"/>
      <c r="K41" s="14">
        <f t="shared" si="7"/>
        <v>0</v>
      </c>
      <c r="L41" s="15">
        <f t="shared" si="8"/>
        <v>0</v>
      </c>
      <c r="M41" s="15">
        <f t="shared" si="9"/>
        <v>0</v>
      </c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11"/>
      <c r="J42" s="12"/>
      <c r="K42" s="14">
        <f t="shared" si="7"/>
        <v>0</v>
      </c>
      <c r="L42" s="15">
        <f t="shared" si="8"/>
        <v>0</v>
      </c>
      <c r="M42" s="15">
        <f t="shared" si="9"/>
        <v>0</v>
      </c>
    </row>
    <row r="43" spans="1:13" x14ac:dyDescent="0.25">
      <c r="A43" s="76" t="s">
        <v>31</v>
      </c>
      <c r="B43" s="77"/>
      <c r="C43" s="77"/>
      <c r="D43" s="77"/>
      <c r="E43" s="77"/>
      <c r="F43" s="77"/>
      <c r="G43" s="77"/>
      <c r="H43" s="77"/>
      <c r="I43" s="77"/>
      <c r="J43" s="77"/>
      <c r="K43" s="78"/>
      <c r="L43" s="16">
        <f>SUM(L39:L42)</f>
        <v>0</v>
      </c>
      <c r="M43" s="16">
        <f>SUM(M39:M42)</f>
        <v>0</v>
      </c>
    </row>
    <row r="44" spans="1:13" x14ac:dyDescent="0.25">
      <c r="A44" s="66" t="s">
        <v>28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ref="K45:K51" si="10">J45+(I45*J45)</f>
        <v>0</v>
      </c>
      <c r="L45" s="15">
        <f t="shared" ref="L45:L51" si="11">H45*J45</f>
        <v>0</v>
      </c>
      <c r="M45" s="15">
        <f t="shared" ref="M45:M51" si="12">H45*K45</f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10"/>
        <v>0</v>
      </c>
      <c r="L46" s="15">
        <f t="shared" si="11"/>
        <v>0</v>
      </c>
      <c r="M46" s="15">
        <f t="shared" si="12"/>
        <v>0</v>
      </c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10"/>
        <v>0</v>
      </c>
      <c r="L47" s="15">
        <f t="shared" si="11"/>
        <v>0</v>
      </c>
      <c r="M47" s="15">
        <f t="shared" si="12"/>
        <v>0</v>
      </c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si="10"/>
        <v>0</v>
      </c>
      <c r="L48" s="15">
        <f t="shared" si="11"/>
        <v>0</v>
      </c>
      <c r="M48" s="15">
        <f t="shared" si="12"/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10"/>
        <v>0</v>
      </c>
      <c r="L49" s="15">
        <f t="shared" si="11"/>
        <v>0</v>
      </c>
      <c r="M49" s="15">
        <f t="shared" si="12"/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85" t="s">
        <v>32</v>
      </c>
      <c r="B52" s="86"/>
      <c r="C52" s="86"/>
      <c r="D52" s="86"/>
      <c r="E52" s="86"/>
      <c r="F52" s="86"/>
      <c r="G52" s="86"/>
      <c r="H52" s="86"/>
      <c r="I52" s="86"/>
      <c r="J52" s="86"/>
      <c r="K52" s="87"/>
      <c r="L52" s="16">
        <f>SUM(L45:L51)</f>
        <v>0</v>
      </c>
      <c r="M52" s="16">
        <f>SUM(M45:M51)</f>
        <v>0</v>
      </c>
    </row>
    <row r="53" spans="1:13" ht="6.75" customHeight="1" x14ac:dyDescent="0.25"/>
    <row r="54" spans="1:13" ht="15.75" x14ac:dyDescent="0.25">
      <c r="A54" s="88" t="s">
        <v>126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16">
        <f>SUM(L31,L37,L43,L52)</f>
        <v>0</v>
      </c>
      <c r="M54" s="16">
        <f>SUM(M31,M37,M43,M52)</f>
        <v>0</v>
      </c>
    </row>
    <row r="55" spans="1:13" ht="15.75" x14ac:dyDescent="0.25">
      <c r="A55" s="88" t="s">
        <v>127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16">
        <f>L54*5</f>
        <v>0</v>
      </c>
      <c r="M55" s="16">
        <f>M54*5</f>
        <v>0</v>
      </c>
    </row>
    <row r="56" spans="1:13" x14ac:dyDescent="0.25">
      <c r="A56" s="80" t="s">
        <v>7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2"/>
    </row>
    <row r="57" spans="1:13" x14ac:dyDescent="0.25">
      <c r="A57" s="70" t="s">
        <v>34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3"/>
    </row>
    <row r="58" spans="1:13" x14ac:dyDescent="0.25">
      <c r="A58" s="70" t="s">
        <v>35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83"/>
    </row>
    <row r="59" spans="1:13" ht="14.25" customHeight="1" x14ac:dyDescent="0.25">
      <c r="A59" s="74" t="s">
        <v>36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84"/>
    </row>
    <row r="62" spans="1:13" x14ac:dyDescent="0.25">
      <c r="C62" t="s">
        <v>40</v>
      </c>
      <c r="G62" t="s">
        <v>41</v>
      </c>
    </row>
  </sheetData>
  <mergeCells count="35">
    <mergeCell ref="A56:M56"/>
    <mergeCell ref="A57:M57"/>
    <mergeCell ref="A58:M58"/>
    <mergeCell ref="A59:M59"/>
    <mergeCell ref="A37:K37"/>
    <mergeCell ref="A38:M38"/>
    <mergeCell ref="A43:K43"/>
    <mergeCell ref="A44:M44"/>
    <mergeCell ref="A52:K52"/>
    <mergeCell ref="A54:K54"/>
    <mergeCell ref="A55:K55"/>
    <mergeCell ref="A32:M32"/>
    <mergeCell ref="A10:B10"/>
    <mergeCell ref="A11:B11"/>
    <mergeCell ref="C11:K11"/>
    <mergeCell ref="A13:G13"/>
    <mergeCell ref="A19:G19"/>
    <mergeCell ref="A20:I20"/>
    <mergeCell ref="A21:G21"/>
    <mergeCell ref="A22:G22"/>
    <mergeCell ref="A24:M24"/>
    <mergeCell ref="A26:M26"/>
    <mergeCell ref="A31:K31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66"/>
  <sheetViews>
    <sheetView topLeftCell="A4" workbookViewId="0">
      <selection activeCell="D8" sqref="D8"/>
    </sheetView>
  </sheetViews>
  <sheetFormatPr defaultRowHeight="15" x14ac:dyDescent="0.25"/>
  <cols>
    <col min="1" max="1" width="5.5703125" customWidth="1"/>
    <col min="2" max="2" width="38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6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62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114</v>
      </c>
      <c r="C15" s="24" t="s">
        <v>50</v>
      </c>
      <c r="D15" s="32">
        <v>100</v>
      </c>
      <c r="E15" s="6">
        <v>7900</v>
      </c>
      <c r="F15" s="5"/>
      <c r="G15" s="7"/>
      <c r="H15" s="5"/>
      <c r="I15" s="7"/>
      <c r="J15" s="13">
        <f>SUM(E15,G15,I15)</f>
        <v>7900</v>
      </c>
    </row>
    <row r="16" spans="1:17" x14ac:dyDescent="0.25">
      <c r="A16" s="6">
        <v>2</v>
      </c>
      <c r="B16" s="28" t="s">
        <v>115</v>
      </c>
      <c r="C16" s="24" t="s">
        <v>50</v>
      </c>
      <c r="D16" s="32">
        <v>100</v>
      </c>
      <c r="E16" s="6">
        <v>8100</v>
      </c>
      <c r="F16" s="5"/>
      <c r="G16" s="7"/>
      <c r="H16" s="5"/>
      <c r="I16" s="7"/>
      <c r="J16" s="13">
        <f t="shared" ref="J16:J21" si="0">SUM(E16,G16,I16)</f>
        <v>8100</v>
      </c>
    </row>
    <row r="17" spans="1:20" x14ac:dyDescent="0.25">
      <c r="A17" s="6">
        <v>3</v>
      </c>
      <c r="B17" s="28" t="s">
        <v>116</v>
      </c>
      <c r="C17" s="24" t="s">
        <v>50</v>
      </c>
      <c r="D17" s="32">
        <v>100</v>
      </c>
      <c r="E17" s="6">
        <v>5800</v>
      </c>
      <c r="F17" s="5"/>
      <c r="G17" s="7"/>
      <c r="H17" s="5"/>
      <c r="I17" s="7"/>
      <c r="J17" s="13">
        <f t="shared" si="0"/>
        <v>5800</v>
      </c>
    </row>
    <row r="18" spans="1:20" x14ac:dyDescent="0.25">
      <c r="A18" s="6">
        <v>4</v>
      </c>
      <c r="B18" s="28" t="s">
        <v>117</v>
      </c>
      <c r="C18" s="24" t="s">
        <v>50</v>
      </c>
      <c r="D18" s="32">
        <v>50</v>
      </c>
      <c r="E18" s="6">
        <v>200</v>
      </c>
      <c r="F18" s="5"/>
      <c r="G18" s="7"/>
      <c r="H18" s="5"/>
      <c r="I18" s="7"/>
      <c r="J18" s="13">
        <f t="shared" si="0"/>
        <v>200</v>
      </c>
    </row>
    <row r="19" spans="1:20" x14ac:dyDescent="0.25">
      <c r="A19" s="6">
        <v>5</v>
      </c>
      <c r="B19" s="28" t="s">
        <v>151</v>
      </c>
      <c r="C19" s="24" t="s">
        <v>50</v>
      </c>
      <c r="D19" s="32">
        <v>50</v>
      </c>
      <c r="E19" s="6">
        <v>2000</v>
      </c>
      <c r="F19" s="5"/>
      <c r="G19" s="7"/>
      <c r="H19" s="5"/>
      <c r="I19" s="7"/>
      <c r="J19" s="13">
        <f t="shared" si="0"/>
        <v>2000</v>
      </c>
    </row>
    <row r="20" spans="1:20" x14ac:dyDescent="0.25">
      <c r="A20" s="6">
        <v>6</v>
      </c>
      <c r="B20" s="28" t="s">
        <v>118</v>
      </c>
      <c r="C20" s="24" t="s">
        <v>50</v>
      </c>
      <c r="D20" s="32">
        <v>260</v>
      </c>
      <c r="E20" s="6">
        <v>23400</v>
      </c>
      <c r="F20" s="5"/>
      <c r="G20" s="7"/>
      <c r="H20" s="5"/>
      <c r="I20" s="7"/>
      <c r="J20" s="13">
        <f t="shared" si="0"/>
        <v>23400</v>
      </c>
    </row>
    <row r="21" spans="1:20" x14ac:dyDescent="0.25">
      <c r="A21" s="6">
        <v>7</v>
      </c>
      <c r="B21" s="28" t="s">
        <v>119</v>
      </c>
      <c r="C21" s="24" t="s">
        <v>50</v>
      </c>
      <c r="D21" s="32">
        <v>12</v>
      </c>
      <c r="E21" s="6">
        <v>800</v>
      </c>
      <c r="F21" s="5"/>
      <c r="G21" s="7"/>
      <c r="H21" s="5"/>
      <c r="I21" s="7"/>
      <c r="J21" s="13">
        <f t="shared" si="0"/>
        <v>800</v>
      </c>
    </row>
    <row r="22" spans="1:20" x14ac:dyDescent="0.25">
      <c r="A22" s="8" t="s">
        <v>7</v>
      </c>
      <c r="B22" s="9"/>
      <c r="C22" s="9"/>
      <c r="D22" s="9"/>
      <c r="E22" s="9"/>
      <c r="F22" s="9"/>
      <c r="G22" s="9"/>
      <c r="H22" s="9"/>
      <c r="I22" s="9"/>
      <c r="J22" s="10"/>
    </row>
    <row r="23" spans="1:20" x14ac:dyDescent="0.25">
      <c r="A23" s="68" t="s">
        <v>33</v>
      </c>
      <c r="B23" s="69"/>
      <c r="C23" s="69"/>
      <c r="D23" s="69"/>
      <c r="E23" s="69"/>
      <c r="F23" s="69"/>
      <c r="G23" s="69"/>
      <c r="H23" s="18"/>
      <c r="I23" s="18"/>
      <c r="J23" s="19"/>
    </row>
    <row r="24" spans="1:20" ht="15" customHeight="1" x14ac:dyDescent="0.25">
      <c r="A24" s="70" t="s">
        <v>8</v>
      </c>
      <c r="B24" s="71"/>
      <c r="C24" s="71"/>
      <c r="D24" s="71"/>
      <c r="E24" s="71"/>
      <c r="F24" s="71"/>
      <c r="G24" s="71"/>
      <c r="H24" s="71"/>
      <c r="I24" s="71"/>
      <c r="J24" s="19"/>
    </row>
    <row r="25" spans="1:20" ht="15.75" customHeight="1" x14ac:dyDescent="0.25">
      <c r="A25" s="72" t="s">
        <v>43</v>
      </c>
      <c r="B25" s="73"/>
      <c r="C25" s="73"/>
      <c r="D25" s="73"/>
      <c r="E25" s="73"/>
      <c r="F25" s="73"/>
      <c r="G25" s="73"/>
      <c r="H25" s="18"/>
      <c r="I25" s="18"/>
      <c r="J25" s="19"/>
    </row>
    <row r="26" spans="1:20" ht="17.25" customHeight="1" x14ac:dyDescent="0.25">
      <c r="A26" s="74" t="s">
        <v>44</v>
      </c>
      <c r="B26" s="75"/>
      <c r="C26" s="75"/>
      <c r="D26" s="75"/>
      <c r="E26" s="75"/>
      <c r="F26" s="75"/>
      <c r="G26" s="75"/>
      <c r="H26" s="20"/>
      <c r="I26" s="20"/>
      <c r="J26" s="21"/>
    </row>
    <row r="28" spans="1:20" x14ac:dyDescent="0.25">
      <c r="A28" s="67" t="s">
        <v>12</v>
      </c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20" ht="32.25" customHeight="1" x14ac:dyDescent="0.25">
      <c r="A29" s="4" t="s">
        <v>5</v>
      </c>
      <c r="B29" s="4" t="s">
        <v>13</v>
      </c>
      <c r="C29" s="4" t="s">
        <v>14</v>
      </c>
      <c r="D29" s="4" t="s">
        <v>15</v>
      </c>
      <c r="E29" s="4" t="s">
        <v>20</v>
      </c>
      <c r="F29" s="4" t="s">
        <v>16</v>
      </c>
      <c r="G29" s="4" t="s">
        <v>17</v>
      </c>
      <c r="H29" s="4" t="s">
        <v>19</v>
      </c>
      <c r="I29" s="4" t="s">
        <v>83</v>
      </c>
      <c r="J29" s="4" t="s">
        <v>21</v>
      </c>
      <c r="K29" s="4" t="s">
        <v>22</v>
      </c>
      <c r="L29" s="4" t="s">
        <v>23</v>
      </c>
      <c r="M29" s="4" t="s">
        <v>24</v>
      </c>
      <c r="N29" s="2"/>
      <c r="O29" s="2"/>
      <c r="P29" s="2"/>
      <c r="Q29" s="2"/>
      <c r="R29" s="2"/>
      <c r="S29" s="1"/>
      <c r="T29" s="1"/>
    </row>
    <row r="30" spans="1:20" x14ac:dyDescent="0.25">
      <c r="A30" s="66" t="s">
        <v>26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20" x14ac:dyDescent="0.25">
      <c r="A31" s="5"/>
      <c r="B31" s="5"/>
      <c r="C31" s="5"/>
      <c r="D31" s="5"/>
      <c r="E31" s="5"/>
      <c r="F31" s="5"/>
      <c r="G31" s="5"/>
      <c r="H31" s="5"/>
      <c r="I31" s="11"/>
      <c r="J31" s="12"/>
      <c r="K31" s="14">
        <f>J31+(I31*J31)</f>
        <v>0</v>
      </c>
      <c r="L31" s="15">
        <f>H31*J31</f>
        <v>0</v>
      </c>
      <c r="M31" s="15">
        <f>H31*K31</f>
        <v>0</v>
      </c>
    </row>
    <row r="32" spans="1:20" x14ac:dyDescent="0.25">
      <c r="A32" s="5"/>
      <c r="B32" s="5"/>
      <c r="C32" s="5"/>
      <c r="D32" s="5"/>
      <c r="E32" s="5"/>
      <c r="F32" s="5"/>
      <c r="G32" s="5"/>
      <c r="H32" s="5"/>
      <c r="I32" s="11"/>
      <c r="J32" s="12"/>
      <c r="K32" s="14">
        <f>J32+(I32*J32)</f>
        <v>0</v>
      </c>
      <c r="L32" s="15">
        <f>H32*J32</f>
        <v>0</v>
      </c>
      <c r="M32" s="15">
        <f>H32*K32</f>
        <v>0</v>
      </c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ref="K33:K34" si="1">J33+(I33*J33)</f>
        <v>0</v>
      </c>
      <c r="L33" s="15">
        <f t="shared" ref="L33:L34" si="2">H33*J33</f>
        <v>0</v>
      </c>
      <c r="M33" s="15">
        <f t="shared" ref="M33:M34" si="3">H33*K33</f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1"/>
        <v>0</v>
      </c>
      <c r="L34" s="15">
        <f t="shared" si="2"/>
        <v>0</v>
      </c>
      <c r="M34" s="15">
        <f t="shared" si="3"/>
        <v>0</v>
      </c>
    </row>
    <row r="35" spans="1:13" x14ac:dyDescent="0.25">
      <c r="A35" s="76" t="s">
        <v>25</v>
      </c>
      <c r="B35" s="77"/>
      <c r="C35" s="77"/>
      <c r="D35" s="77"/>
      <c r="E35" s="77"/>
      <c r="F35" s="77"/>
      <c r="G35" s="77"/>
      <c r="H35" s="77"/>
      <c r="I35" s="77"/>
      <c r="J35" s="77"/>
      <c r="K35" s="78"/>
      <c r="L35" s="16">
        <f>SUM(L31:L34)</f>
        <v>0</v>
      </c>
      <c r="M35" s="16">
        <f>SUM(M31:M34)</f>
        <v>0</v>
      </c>
    </row>
    <row r="36" spans="1:13" x14ac:dyDescent="0.25">
      <c r="A36" s="66" t="s">
        <v>29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11"/>
      <c r="J37" s="12"/>
      <c r="K37" s="14">
        <f t="shared" ref="K37:K40" si="4">J37+(I37*J37)</f>
        <v>0</v>
      </c>
      <c r="L37" s="15">
        <f t="shared" ref="L37:L40" si="5">H37*J37</f>
        <v>0</v>
      </c>
      <c r="M37" s="15">
        <f t="shared" ref="M37:M40" si="6">H37*K37</f>
        <v>0</v>
      </c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 t="shared" si="4"/>
        <v>0</v>
      </c>
      <c r="L38" s="15">
        <f t="shared" si="5"/>
        <v>0</v>
      </c>
      <c r="M38" s="15">
        <f t="shared" si="6"/>
        <v>0</v>
      </c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si="4"/>
        <v>0</v>
      </c>
      <c r="L39" s="15">
        <f t="shared" si="5"/>
        <v>0</v>
      </c>
      <c r="M39" s="15">
        <f t="shared" si="6"/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4"/>
        <v>0</v>
      </c>
      <c r="L40" s="15">
        <f t="shared" si="5"/>
        <v>0</v>
      </c>
      <c r="M40" s="15">
        <f t="shared" si="6"/>
        <v>0</v>
      </c>
    </row>
    <row r="41" spans="1:13" x14ac:dyDescent="0.25">
      <c r="A41" s="76" t="s">
        <v>30</v>
      </c>
      <c r="B41" s="77"/>
      <c r="C41" s="77"/>
      <c r="D41" s="77"/>
      <c r="E41" s="77"/>
      <c r="F41" s="77"/>
      <c r="G41" s="77"/>
      <c r="H41" s="77"/>
      <c r="I41" s="77"/>
      <c r="J41" s="77"/>
      <c r="K41" s="78"/>
      <c r="L41" s="16">
        <f>SUM(L37:L40)</f>
        <v>0</v>
      </c>
      <c r="M41" s="16">
        <f>SUM(M37:M40)</f>
        <v>0</v>
      </c>
    </row>
    <row r="42" spans="1:13" x14ac:dyDescent="0.25">
      <c r="A42" s="66" t="s">
        <v>27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11"/>
      <c r="J43" s="12"/>
      <c r="K43" s="14">
        <f t="shared" ref="K43:K46" si="7">J43+(I43*J43)</f>
        <v>0</v>
      </c>
      <c r="L43" s="15">
        <f t="shared" ref="L43:L46" si="8">H43*J43</f>
        <v>0</v>
      </c>
      <c r="M43" s="15">
        <f t="shared" ref="M43:M46" si="9">H43*K43</f>
        <v>0</v>
      </c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si="7"/>
        <v>0</v>
      </c>
      <c r="L44" s="15">
        <f t="shared" si="8"/>
        <v>0</v>
      </c>
      <c r="M44" s="15">
        <f t="shared" si="9"/>
        <v>0</v>
      </c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7"/>
        <v>0</v>
      </c>
      <c r="L45" s="15">
        <f t="shared" si="8"/>
        <v>0</v>
      </c>
      <c r="M45" s="15">
        <f t="shared" si="9"/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7"/>
        <v>0</v>
      </c>
      <c r="L46" s="15">
        <f t="shared" si="8"/>
        <v>0</v>
      </c>
      <c r="M46" s="15">
        <f t="shared" si="9"/>
        <v>0</v>
      </c>
    </row>
    <row r="47" spans="1:13" x14ac:dyDescent="0.25">
      <c r="A47" s="76" t="s">
        <v>31</v>
      </c>
      <c r="B47" s="77"/>
      <c r="C47" s="77"/>
      <c r="D47" s="77"/>
      <c r="E47" s="77"/>
      <c r="F47" s="77"/>
      <c r="G47" s="77"/>
      <c r="H47" s="77"/>
      <c r="I47" s="77"/>
      <c r="J47" s="77"/>
      <c r="K47" s="78"/>
      <c r="L47" s="16">
        <f>SUM(L43:L46)</f>
        <v>0</v>
      </c>
      <c r="M47" s="16">
        <f>SUM(M43:M46)</f>
        <v>0</v>
      </c>
    </row>
    <row r="48" spans="1:13" x14ac:dyDescent="0.25">
      <c r="A48" s="66" t="s">
        <v>28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ref="K49:K55" si="10">J49+(I49*J49)</f>
        <v>0</v>
      </c>
      <c r="L49" s="15">
        <f t="shared" ref="L49:L55" si="11">H49*J49</f>
        <v>0</v>
      </c>
      <c r="M49" s="15">
        <f t="shared" ref="M49:M55" si="12">H49*K49</f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5"/>
      <c r="B52" s="5"/>
      <c r="C52" s="5"/>
      <c r="D52" s="5"/>
      <c r="E52" s="5"/>
      <c r="F52" s="5"/>
      <c r="G52" s="5"/>
      <c r="H52" s="5"/>
      <c r="I52" s="11"/>
      <c r="J52" s="12"/>
      <c r="K52" s="14">
        <f t="shared" si="10"/>
        <v>0</v>
      </c>
      <c r="L52" s="15">
        <f t="shared" si="11"/>
        <v>0</v>
      </c>
      <c r="M52" s="15">
        <f t="shared" si="12"/>
        <v>0</v>
      </c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11"/>
      <c r="J53" s="12"/>
      <c r="K53" s="14">
        <f t="shared" si="10"/>
        <v>0</v>
      </c>
      <c r="L53" s="15">
        <f t="shared" si="11"/>
        <v>0</v>
      </c>
      <c r="M53" s="15">
        <f t="shared" si="12"/>
        <v>0</v>
      </c>
    </row>
    <row r="54" spans="1:13" x14ac:dyDescent="0.25">
      <c r="A54" s="5"/>
      <c r="B54" s="5"/>
      <c r="C54" s="5"/>
      <c r="D54" s="5"/>
      <c r="E54" s="5"/>
      <c r="F54" s="5"/>
      <c r="G54" s="5"/>
      <c r="H54" s="5"/>
      <c r="I54" s="11"/>
      <c r="J54" s="12"/>
      <c r="K54" s="14">
        <f t="shared" si="10"/>
        <v>0</v>
      </c>
      <c r="L54" s="15">
        <f t="shared" si="11"/>
        <v>0</v>
      </c>
      <c r="M54" s="15">
        <f t="shared" si="12"/>
        <v>0</v>
      </c>
    </row>
    <row r="55" spans="1:13" x14ac:dyDescent="0.25">
      <c r="A55" s="5"/>
      <c r="B55" s="5"/>
      <c r="C55" s="5"/>
      <c r="D55" s="5"/>
      <c r="E55" s="5"/>
      <c r="F55" s="5"/>
      <c r="G55" s="5"/>
      <c r="H55" s="5"/>
      <c r="I55" s="11"/>
      <c r="J55" s="12"/>
      <c r="K55" s="14">
        <f t="shared" si="10"/>
        <v>0</v>
      </c>
      <c r="L55" s="15">
        <f t="shared" si="11"/>
        <v>0</v>
      </c>
      <c r="M55" s="15">
        <f t="shared" si="12"/>
        <v>0</v>
      </c>
    </row>
    <row r="56" spans="1:13" x14ac:dyDescent="0.25">
      <c r="A56" s="85" t="s">
        <v>32</v>
      </c>
      <c r="B56" s="86"/>
      <c r="C56" s="86"/>
      <c r="D56" s="86"/>
      <c r="E56" s="86"/>
      <c r="F56" s="86"/>
      <c r="G56" s="86"/>
      <c r="H56" s="86"/>
      <c r="I56" s="86"/>
      <c r="J56" s="86"/>
      <c r="K56" s="87"/>
      <c r="L56" s="16">
        <f>SUM(L49:L55)</f>
        <v>0</v>
      </c>
      <c r="M56" s="16">
        <f>SUM(M49:M55)</f>
        <v>0</v>
      </c>
    </row>
    <row r="57" spans="1:13" ht="6.75" customHeight="1" x14ac:dyDescent="0.25"/>
    <row r="58" spans="1:13" ht="15.75" x14ac:dyDescent="0.25">
      <c r="A58" s="88" t="s">
        <v>126</v>
      </c>
      <c r="B58" s="88"/>
      <c r="C58" s="88"/>
      <c r="D58" s="88"/>
      <c r="E58" s="88"/>
      <c r="F58" s="88"/>
      <c r="G58" s="88"/>
      <c r="H58" s="88"/>
      <c r="I58" s="88"/>
      <c r="J58" s="88"/>
      <c r="K58" s="88"/>
      <c r="L58" s="16">
        <f>SUM(L35,L41,L47,L56)</f>
        <v>0</v>
      </c>
      <c r="M58" s="16">
        <f>SUM(M35,M41,M47,M56)</f>
        <v>0</v>
      </c>
    </row>
    <row r="59" spans="1:13" ht="15.75" x14ac:dyDescent="0.25">
      <c r="A59" s="88" t="s">
        <v>127</v>
      </c>
      <c r="B59" s="88"/>
      <c r="C59" s="88"/>
      <c r="D59" s="88"/>
      <c r="E59" s="88"/>
      <c r="F59" s="88"/>
      <c r="G59" s="88"/>
      <c r="H59" s="88"/>
      <c r="I59" s="88"/>
      <c r="J59" s="88"/>
      <c r="K59" s="88"/>
      <c r="L59" s="16">
        <f>L58*5</f>
        <v>0</v>
      </c>
      <c r="M59" s="16">
        <f>M58*5</f>
        <v>0</v>
      </c>
    </row>
    <row r="60" spans="1:13" x14ac:dyDescent="0.25">
      <c r="A60" s="80" t="s">
        <v>7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2"/>
    </row>
    <row r="61" spans="1:13" x14ac:dyDescent="0.25">
      <c r="A61" s="70" t="s">
        <v>34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83"/>
    </row>
    <row r="62" spans="1:13" x14ac:dyDescent="0.25">
      <c r="A62" s="70" t="s">
        <v>35</v>
      </c>
      <c r="B62" s="71"/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83"/>
    </row>
    <row r="63" spans="1:13" ht="16.5" customHeight="1" x14ac:dyDescent="0.25">
      <c r="A63" s="74" t="s">
        <v>36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84"/>
    </row>
    <row r="66" spans="3:7" x14ac:dyDescent="0.25">
      <c r="C66" t="s">
        <v>40</v>
      </c>
      <c r="G66" t="s">
        <v>41</v>
      </c>
    </row>
  </sheetData>
  <mergeCells count="35">
    <mergeCell ref="A60:M60"/>
    <mergeCell ref="A61:M61"/>
    <mergeCell ref="A62:M62"/>
    <mergeCell ref="A63:M63"/>
    <mergeCell ref="A41:K41"/>
    <mergeCell ref="A42:M42"/>
    <mergeCell ref="A47:K47"/>
    <mergeCell ref="A48:M48"/>
    <mergeCell ref="A56:K56"/>
    <mergeCell ref="A58:K58"/>
    <mergeCell ref="A59:K59"/>
    <mergeCell ref="A36:M36"/>
    <mergeCell ref="A10:B10"/>
    <mergeCell ref="A11:B11"/>
    <mergeCell ref="C11:K11"/>
    <mergeCell ref="A13:G13"/>
    <mergeCell ref="A23:G23"/>
    <mergeCell ref="A24:I24"/>
    <mergeCell ref="A25:G25"/>
    <mergeCell ref="A26:G26"/>
    <mergeCell ref="A28:M28"/>
    <mergeCell ref="A30:M30"/>
    <mergeCell ref="A35:K35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62"/>
  <sheetViews>
    <sheetView topLeftCell="A4" workbookViewId="0">
      <selection activeCell="D8" sqref="D8"/>
    </sheetView>
  </sheetViews>
  <sheetFormatPr defaultRowHeight="15" x14ac:dyDescent="0.25"/>
  <cols>
    <col min="1" max="1" width="5.5703125" customWidth="1"/>
    <col min="2" max="2" width="43.8554687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7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63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111</v>
      </c>
      <c r="C15" s="24" t="s">
        <v>50</v>
      </c>
      <c r="D15" s="6">
        <v>100</v>
      </c>
      <c r="E15" s="6">
        <v>6100</v>
      </c>
      <c r="F15" s="5"/>
      <c r="G15" s="7"/>
      <c r="H15" s="5"/>
      <c r="I15" s="7"/>
      <c r="J15" s="13">
        <f>SUM(E15,G15,I15)</f>
        <v>6100</v>
      </c>
    </row>
    <row r="16" spans="1:17" x14ac:dyDescent="0.25">
      <c r="A16" s="6">
        <v>2</v>
      </c>
      <c r="B16" s="28" t="s">
        <v>112</v>
      </c>
      <c r="C16" s="24" t="s">
        <v>50</v>
      </c>
      <c r="D16" s="6">
        <v>100</v>
      </c>
      <c r="E16" s="6">
        <v>2700</v>
      </c>
      <c r="F16" s="5"/>
      <c r="G16" s="7"/>
      <c r="H16" s="5"/>
      <c r="I16" s="7"/>
      <c r="J16" s="13">
        <f t="shared" ref="J16:J17" si="0">SUM(E16,G16,I16)</f>
        <v>2700</v>
      </c>
    </row>
    <row r="17" spans="1:20" x14ac:dyDescent="0.25">
      <c r="A17" s="6">
        <v>3</v>
      </c>
      <c r="B17" s="28" t="s">
        <v>113</v>
      </c>
      <c r="C17" s="24" t="s">
        <v>50</v>
      </c>
      <c r="D17" s="32">
        <v>100</v>
      </c>
      <c r="E17" s="6">
        <v>2500</v>
      </c>
      <c r="F17" s="5"/>
      <c r="G17" s="7"/>
      <c r="H17" s="5"/>
      <c r="I17" s="7"/>
      <c r="J17" s="13">
        <f t="shared" si="0"/>
        <v>2500</v>
      </c>
    </row>
    <row r="18" spans="1:20" x14ac:dyDescent="0.25">
      <c r="A18" s="8" t="s">
        <v>7</v>
      </c>
      <c r="B18" s="9"/>
      <c r="C18" s="9"/>
      <c r="D18" s="9"/>
      <c r="E18" s="9"/>
      <c r="F18" s="9"/>
      <c r="G18" s="9"/>
      <c r="H18" s="9"/>
      <c r="I18" s="9"/>
      <c r="J18" s="10"/>
    </row>
    <row r="19" spans="1:20" x14ac:dyDescent="0.25">
      <c r="A19" s="68" t="s">
        <v>33</v>
      </c>
      <c r="B19" s="69"/>
      <c r="C19" s="69"/>
      <c r="D19" s="69"/>
      <c r="E19" s="69"/>
      <c r="F19" s="69"/>
      <c r="G19" s="69"/>
      <c r="H19" s="18"/>
      <c r="I19" s="18"/>
      <c r="J19" s="19"/>
    </row>
    <row r="20" spans="1:20" ht="15" customHeight="1" x14ac:dyDescent="0.25">
      <c r="A20" s="70" t="s">
        <v>8</v>
      </c>
      <c r="B20" s="71"/>
      <c r="C20" s="71"/>
      <c r="D20" s="71"/>
      <c r="E20" s="71"/>
      <c r="F20" s="71"/>
      <c r="G20" s="71"/>
      <c r="H20" s="71"/>
      <c r="I20" s="71"/>
      <c r="J20" s="19"/>
    </row>
    <row r="21" spans="1:20" ht="15.75" customHeight="1" x14ac:dyDescent="0.25">
      <c r="A21" s="72" t="s">
        <v>43</v>
      </c>
      <c r="B21" s="73"/>
      <c r="C21" s="73"/>
      <c r="D21" s="73"/>
      <c r="E21" s="73"/>
      <c r="F21" s="73"/>
      <c r="G21" s="73"/>
      <c r="H21" s="18"/>
      <c r="I21" s="18"/>
      <c r="J21" s="19"/>
    </row>
    <row r="22" spans="1:20" ht="17.25" customHeight="1" x14ac:dyDescent="0.25">
      <c r="A22" s="74" t="s">
        <v>44</v>
      </c>
      <c r="B22" s="75"/>
      <c r="C22" s="75"/>
      <c r="D22" s="75"/>
      <c r="E22" s="75"/>
      <c r="F22" s="75"/>
      <c r="G22" s="75"/>
      <c r="H22" s="20"/>
      <c r="I22" s="20"/>
      <c r="J22" s="21"/>
    </row>
    <row r="24" spans="1:20" x14ac:dyDescent="0.25">
      <c r="A24" s="67" t="s">
        <v>12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20" ht="32.25" customHeight="1" x14ac:dyDescent="0.25">
      <c r="A25" s="4" t="s">
        <v>5</v>
      </c>
      <c r="B25" s="4" t="s">
        <v>13</v>
      </c>
      <c r="C25" s="4" t="s">
        <v>14</v>
      </c>
      <c r="D25" s="4" t="s">
        <v>15</v>
      </c>
      <c r="E25" s="4" t="s">
        <v>20</v>
      </c>
      <c r="F25" s="4" t="s">
        <v>16</v>
      </c>
      <c r="G25" s="4" t="s">
        <v>17</v>
      </c>
      <c r="H25" s="4" t="s">
        <v>19</v>
      </c>
      <c r="I25" s="4" t="s">
        <v>83</v>
      </c>
      <c r="J25" s="4" t="s">
        <v>21</v>
      </c>
      <c r="K25" s="4" t="s">
        <v>22</v>
      </c>
      <c r="L25" s="4" t="s">
        <v>23</v>
      </c>
      <c r="M25" s="4" t="s">
        <v>24</v>
      </c>
      <c r="N25" s="2"/>
      <c r="O25" s="2"/>
      <c r="P25" s="2"/>
      <c r="Q25" s="2"/>
      <c r="R25" s="2"/>
      <c r="S25" s="1"/>
      <c r="T25" s="1"/>
    </row>
    <row r="26" spans="1:20" x14ac:dyDescent="0.25">
      <c r="A26" s="66" t="s">
        <v>26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11"/>
      <c r="J27" s="12"/>
      <c r="K27" s="14">
        <f>J27+(I27*J27)</f>
        <v>0</v>
      </c>
      <c r="L27" s="15">
        <f>H27*J27</f>
        <v>0</v>
      </c>
      <c r="M27" s="15">
        <f>H27*K27</f>
        <v>0</v>
      </c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11"/>
      <c r="J28" s="12"/>
      <c r="K28" s="14">
        <f>J28+(I28*J28)</f>
        <v>0</v>
      </c>
      <c r="L28" s="15">
        <f>H28*J28</f>
        <v>0</v>
      </c>
      <c r="M28" s="15">
        <f>H28*K28</f>
        <v>0</v>
      </c>
    </row>
    <row r="29" spans="1:20" x14ac:dyDescent="0.25">
      <c r="A29" s="5"/>
      <c r="B29" s="5"/>
      <c r="C29" s="5"/>
      <c r="D29" s="5"/>
      <c r="E29" s="5"/>
      <c r="F29" s="5"/>
      <c r="G29" s="5"/>
      <c r="H29" s="5"/>
      <c r="I29" s="11"/>
      <c r="J29" s="12"/>
      <c r="K29" s="14">
        <f t="shared" ref="K29:K30" si="1">J29+(I29*J29)</f>
        <v>0</v>
      </c>
      <c r="L29" s="15">
        <f t="shared" ref="L29:L30" si="2">H29*J29</f>
        <v>0</v>
      </c>
      <c r="M29" s="15">
        <f t="shared" ref="M29:M30" si="3">H29*K29</f>
        <v>0</v>
      </c>
    </row>
    <row r="30" spans="1:20" x14ac:dyDescent="0.25">
      <c r="A30" s="5"/>
      <c r="B30" s="5"/>
      <c r="C30" s="5"/>
      <c r="D30" s="5"/>
      <c r="E30" s="5"/>
      <c r="F30" s="5"/>
      <c r="G30" s="5"/>
      <c r="H30" s="5"/>
      <c r="I30" s="11"/>
      <c r="J30" s="12"/>
      <c r="K30" s="14">
        <f t="shared" si="1"/>
        <v>0</v>
      </c>
      <c r="L30" s="15">
        <f t="shared" si="2"/>
        <v>0</v>
      </c>
      <c r="M30" s="15">
        <f t="shared" si="3"/>
        <v>0</v>
      </c>
    </row>
    <row r="31" spans="1:20" x14ac:dyDescent="0.25">
      <c r="A31" s="76" t="s">
        <v>25</v>
      </c>
      <c r="B31" s="77"/>
      <c r="C31" s="77"/>
      <c r="D31" s="77"/>
      <c r="E31" s="77"/>
      <c r="F31" s="77"/>
      <c r="G31" s="77"/>
      <c r="H31" s="77"/>
      <c r="I31" s="77"/>
      <c r="J31" s="77"/>
      <c r="K31" s="78"/>
      <c r="L31" s="16">
        <f>SUM(L27:L30)</f>
        <v>0</v>
      </c>
      <c r="M31" s="16">
        <f>SUM(M27:M30)</f>
        <v>0</v>
      </c>
    </row>
    <row r="32" spans="1:20" x14ac:dyDescent="0.25">
      <c r="A32" s="66" t="s">
        <v>29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ref="K33:K36" si="4">J33+(I33*J33)</f>
        <v>0</v>
      </c>
      <c r="L33" s="15">
        <f t="shared" ref="L33:L36" si="5">H33*J33</f>
        <v>0</v>
      </c>
      <c r="M33" s="15">
        <f t="shared" ref="M33:M36" si="6">H33*K33</f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4"/>
        <v>0</v>
      </c>
      <c r="L34" s="15">
        <f t="shared" si="5"/>
        <v>0</v>
      </c>
      <c r="M34" s="15">
        <f t="shared" si="6"/>
        <v>0</v>
      </c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11"/>
      <c r="J35" s="12"/>
      <c r="K35" s="14">
        <f t="shared" si="4"/>
        <v>0</v>
      </c>
      <c r="L35" s="15">
        <f t="shared" si="5"/>
        <v>0</v>
      </c>
      <c r="M35" s="15">
        <f t="shared" si="6"/>
        <v>0</v>
      </c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11"/>
      <c r="J36" s="12"/>
      <c r="K36" s="14">
        <f t="shared" si="4"/>
        <v>0</v>
      </c>
      <c r="L36" s="15">
        <f t="shared" si="5"/>
        <v>0</v>
      </c>
      <c r="M36" s="15">
        <f t="shared" si="6"/>
        <v>0</v>
      </c>
    </row>
    <row r="37" spans="1:13" x14ac:dyDescent="0.25">
      <c r="A37" s="76" t="s">
        <v>30</v>
      </c>
      <c r="B37" s="77"/>
      <c r="C37" s="77"/>
      <c r="D37" s="77"/>
      <c r="E37" s="77"/>
      <c r="F37" s="77"/>
      <c r="G37" s="77"/>
      <c r="H37" s="77"/>
      <c r="I37" s="77"/>
      <c r="J37" s="77"/>
      <c r="K37" s="78"/>
      <c r="L37" s="16">
        <f>SUM(L33:L36)</f>
        <v>0</v>
      </c>
      <c r="M37" s="16">
        <f>SUM(M33:M36)</f>
        <v>0</v>
      </c>
    </row>
    <row r="38" spans="1:13" x14ac:dyDescent="0.25">
      <c r="A38" s="66" t="s">
        <v>27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ref="K39:K42" si="7">J39+(I39*J39)</f>
        <v>0</v>
      </c>
      <c r="L39" s="15">
        <f t="shared" ref="L39:L42" si="8">H39*J39</f>
        <v>0</v>
      </c>
      <c r="M39" s="15">
        <f t="shared" ref="M39:M42" si="9">H39*K39</f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7"/>
        <v>0</v>
      </c>
      <c r="L40" s="15">
        <f t="shared" si="8"/>
        <v>0</v>
      </c>
      <c r="M40" s="15">
        <f t="shared" si="9"/>
        <v>0</v>
      </c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11"/>
      <c r="J41" s="12"/>
      <c r="K41" s="14">
        <f t="shared" si="7"/>
        <v>0</v>
      </c>
      <c r="L41" s="15">
        <f t="shared" si="8"/>
        <v>0</v>
      </c>
      <c r="M41" s="15">
        <f t="shared" si="9"/>
        <v>0</v>
      </c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11"/>
      <c r="J42" s="12"/>
      <c r="K42" s="14">
        <f t="shared" si="7"/>
        <v>0</v>
      </c>
      <c r="L42" s="15">
        <f t="shared" si="8"/>
        <v>0</v>
      </c>
      <c r="M42" s="15">
        <f t="shared" si="9"/>
        <v>0</v>
      </c>
    </row>
    <row r="43" spans="1:13" x14ac:dyDescent="0.25">
      <c r="A43" s="76" t="s">
        <v>31</v>
      </c>
      <c r="B43" s="77"/>
      <c r="C43" s="77"/>
      <c r="D43" s="77"/>
      <c r="E43" s="77"/>
      <c r="F43" s="77"/>
      <c r="G43" s="77"/>
      <c r="H43" s="77"/>
      <c r="I43" s="77"/>
      <c r="J43" s="77"/>
      <c r="K43" s="78"/>
      <c r="L43" s="16">
        <f>SUM(L39:L42)</f>
        <v>0</v>
      </c>
      <c r="M43" s="16">
        <f>SUM(M39:M42)</f>
        <v>0</v>
      </c>
    </row>
    <row r="44" spans="1:13" x14ac:dyDescent="0.25">
      <c r="A44" s="66" t="s">
        <v>28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ref="K45:K51" si="10">J45+(I45*J45)</f>
        <v>0</v>
      </c>
      <c r="L45" s="15">
        <f t="shared" ref="L45:L51" si="11">H45*J45</f>
        <v>0</v>
      </c>
      <c r="M45" s="15">
        <f t="shared" ref="M45:M51" si="12">H45*K45</f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10"/>
        <v>0</v>
      </c>
      <c r="L46" s="15">
        <f t="shared" si="11"/>
        <v>0</v>
      </c>
      <c r="M46" s="15">
        <f t="shared" si="12"/>
        <v>0</v>
      </c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10"/>
        <v>0</v>
      </c>
      <c r="L47" s="15">
        <f t="shared" si="11"/>
        <v>0</v>
      </c>
      <c r="M47" s="15">
        <f t="shared" si="12"/>
        <v>0</v>
      </c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si="10"/>
        <v>0</v>
      </c>
      <c r="L48" s="15">
        <f t="shared" si="11"/>
        <v>0</v>
      </c>
      <c r="M48" s="15">
        <f t="shared" si="12"/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10"/>
        <v>0</v>
      </c>
      <c r="L49" s="15">
        <f t="shared" si="11"/>
        <v>0</v>
      </c>
      <c r="M49" s="15">
        <f t="shared" si="12"/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85" t="s">
        <v>32</v>
      </c>
      <c r="B52" s="86"/>
      <c r="C52" s="86"/>
      <c r="D52" s="86"/>
      <c r="E52" s="86"/>
      <c r="F52" s="86"/>
      <c r="G52" s="86"/>
      <c r="H52" s="86"/>
      <c r="I52" s="86"/>
      <c r="J52" s="86"/>
      <c r="K52" s="87"/>
      <c r="L52" s="16">
        <f>SUM(L45:L51)</f>
        <v>0</v>
      </c>
      <c r="M52" s="16">
        <f>SUM(M45:M51)</f>
        <v>0</v>
      </c>
    </row>
    <row r="53" spans="1:13" ht="6.75" customHeight="1" x14ac:dyDescent="0.25"/>
    <row r="54" spans="1:13" ht="15.75" x14ac:dyDescent="0.25">
      <c r="A54" s="88" t="s">
        <v>126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16">
        <f>SUM(L31,L37,L43,L52)</f>
        <v>0</v>
      </c>
      <c r="M54" s="16">
        <f>SUM(M31,M37,M43,M52)</f>
        <v>0</v>
      </c>
    </row>
    <row r="55" spans="1:13" ht="15.75" x14ac:dyDescent="0.25">
      <c r="A55" s="88" t="s">
        <v>127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16">
        <f>L54*5</f>
        <v>0</v>
      </c>
      <c r="M55" s="16">
        <f>M54*5</f>
        <v>0</v>
      </c>
    </row>
    <row r="56" spans="1:13" x14ac:dyDescent="0.25">
      <c r="A56" s="80" t="s">
        <v>7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2"/>
    </row>
    <row r="57" spans="1:13" x14ac:dyDescent="0.25">
      <c r="A57" s="70" t="s">
        <v>34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3"/>
    </row>
    <row r="58" spans="1:13" x14ac:dyDescent="0.25">
      <c r="A58" s="70" t="s">
        <v>35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83"/>
    </row>
    <row r="59" spans="1:13" ht="15" customHeight="1" x14ac:dyDescent="0.25">
      <c r="A59" s="74" t="s">
        <v>36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84"/>
    </row>
    <row r="62" spans="1:13" x14ac:dyDescent="0.25">
      <c r="C62" t="s">
        <v>40</v>
      </c>
      <c r="G62" t="s">
        <v>41</v>
      </c>
    </row>
  </sheetData>
  <mergeCells count="35">
    <mergeCell ref="A56:M56"/>
    <mergeCell ref="A57:M57"/>
    <mergeCell ref="A58:M58"/>
    <mergeCell ref="A59:M59"/>
    <mergeCell ref="A37:K37"/>
    <mergeCell ref="A38:M38"/>
    <mergeCell ref="A43:K43"/>
    <mergeCell ref="A44:M44"/>
    <mergeCell ref="A52:K52"/>
    <mergeCell ref="A54:K54"/>
    <mergeCell ref="A55:K55"/>
    <mergeCell ref="A32:M32"/>
    <mergeCell ref="A10:B10"/>
    <mergeCell ref="A11:B11"/>
    <mergeCell ref="C11:K11"/>
    <mergeCell ref="A13:G13"/>
    <mergeCell ref="A19:G19"/>
    <mergeCell ref="A20:I20"/>
    <mergeCell ref="A21:G21"/>
    <mergeCell ref="A22:G22"/>
    <mergeCell ref="A24:M24"/>
    <mergeCell ref="A26:M26"/>
    <mergeCell ref="A31:K31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62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1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8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64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75</v>
      </c>
      <c r="C15" s="24" t="s">
        <v>50</v>
      </c>
      <c r="D15" s="32">
        <v>260</v>
      </c>
      <c r="E15" s="6">
        <v>1300</v>
      </c>
      <c r="F15" s="5"/>
      <c r="G15" s="7"/>
      <c r="H15" s="5"/>
      <c r="I15" s="7"/>
      <c r="J15" s="13">
        <f>SUM(E15,G15,I15)</f>
        <v>1300</v>
      </c>
    </row>
    <row r="16" spans="1:17" x14ac:dyDescent="0.25">
      <c r="A16" s="6">
        <v>2</v>
      </c>
      <c r="B16" s="28" t="s">
        <v>76</v>
      </c>
      <c r="C16" s="24" t="s">
        <v>50</v>
      </c>
      <c r="D16" s="32">
        <v>260</v>
      </c>
      <c r="E16" s="6">
        <v>6100</v>
      </c>
      <c r="F16" s="5"/>
      <c r="G16" s="7"/>
      <c r="H16" s="5"/>
      <c r="I16" s="7"/>
      <c r="J16" s="13">
        <f t="shared" ref="J16:J17" si="0">SUM(E16,G16,I16)</f>
        <v>6100</v>
      </c>
    </row>
    <row r="17" spans="1:20" x14ac:dyDescent="0.25">
      <c r="A17" s="6">
        <v>3</v>
      </c>
      <c r="B17" s="28" t="s">
        <v>73</v>
      </c>
      <c r="C17" s="24" t="s">
        <v>50</v>
      </c>
      <c r="D17" s="32">
        <v>12</v>
      </c>
      <c r="E17" s="6">
        <v>600</v>
      </c>
      <c r="F17" s="5"/>
      <c r="G17" s="7"/>
      <c r="H17" s="5"/>
      <c r="I17" s="7"/>
      <c r="J17" s="13">
        <f t="shared" si="0"/>
        <v>600</v>
      </c>
    </row>
    <row r="18" spans="1:20" x14ac:dyDescent="0.25">
      <c r="A18" s="8" t="s">
        <v>7</v>
      </c>
      <c r="B18" s="9"/>
      <c r="C18" s="9"/>
      <c r="D18" s="9"/>
      <c r="E18" s="9"/>
      <c r="F18" s="9"/>
      <c r="G18" s="9"/>
      <c r="H18" s="9"/>
      <c r="I18" s="9"/>
      <c r="J18" s="10"/>
    </row>
    <row r="19" spans="1:20" x14ac:dyDescent="0.25">
      <c r="A19" s="68" t="s">
        <v>33</v>
      </c>
      <c r="B19" s="69"/>
      <c r="C19" s="69"/>
      <c r="D19" s="69"/>
      <c r="E19" s="69"/>
      <c r="F19" s="69"/>
      <c r="G19" s="69"/>
      <c r="H19" s="18"/>
      <c r="I19" s="18"/>
      <c r="J19" s="19"/>
    </row>
    <row r="20" spans="1:20" ht="15" customHeight="1" x14ac:dyDescent="0.25">
      <c r="A20" s="70" t="s">
        <v>8</v>
      </c>
      <c r="B20" s="71"/>
      <c r="C20" s="71"/>
      <c r="D20" s="71"/>
      <c r="E20" s="71"/>
      <c r="F20" s="71"/>
      <c r="G20" s="71"/>
      <c r="H20" s="71"/>
      <c r="I20" s="71"/>
      <c r="J20" s="19"/>
    </row>
    <row r="21" spans="1:20" ht="15.75" customHeight="1" x14ac:dyDescent="0.25">
      <c r="A21" s="72" t="s">
        <v>43</v>
      </c>
      <c r="B21" s="73"/>
      <c r="C21" s="73"/>
      <c r="D21" s="73"/>
      <c r="E21" s="73"/>
      <c r="F21" s="73"/>
      <c r="G21" s="73"/>
      <c r="H21" s="18"/>
      <c r="I21" s="18"/>
      <c r="J21" s="19"/>
    </row>
    <row r="22" spans="1:20" ht="17.25" customHeight="1" x14ac:dyDescent="0.25">
      <c r="A22" s="74" t="s">
        <v>44</v>
      </c>
      <c r="B22" s="75"/>
      <c r="C22" s="75"/>
      <c r="D22" s="75"/>
      <c r="E22" s="75"/>
      <c r="F22" s="75"/>
      <c r="G22" s="75"/>
      <c r="H22" s="20"/>
      <c r="I22" s="20"/>
      <c r="J22" s="21"/>
    </row>
    <row r="24" spans="1:20" x14ac:dyDescent="0.25">
      <c r="A24" s="67" t="s">
        <v>12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</row>
    <row r="25" spans="1:20" ht="32.25" customHeight="1" x14ac:dyDescent="0.25">
      <c r="A25" s="4" t="s">
        <v>5</v>
      </c>
      <c r="B25" s="4" t="s">
        <v>13</v>
      </c>
      <c r="C25" s="4" t="s">
        <v>14</v>
      </c>
      <c r="D25" s="4" t="s">
        <v>15</v>
      </c>
      <c r="E25" s="4" t="s">
        <v>20</v>
      </c>
      <c r="F25" s="4" t="s">
        <v>16</v>
      </c>
      <c r="G25" s="4" t="s">
        <v>17</v>
      </c>
      <c r="H25" s="4" t="s">
        <v>19</v>
      </c>
      <c r="I25" s="4" t="s">
        <v>83</v>
      </c>
      <c r="J25" s="4" t="s">
        <v>21</v>
      </c>
      <c r="K25" s="4" t="s">
        <v>22</v>
      </c>
      <c r="L25" s="4" t="s">
        <v>23</v>
      </c>
      <c r="M25" s="4" t="s">
        <v>24</v>
      </c>
      <c r="N25" s="2"/>
      <c r="O25" s="2"/>
      <c r="P25" s="2"/>
      <c r="Q25" s="2"/>
      <c r="R25" s="2"/>
      <c r="S25" s="1"/>
      <c r="T25" s="1"/>
    </row>
    <row r="26" spans="1:20" x14ac:dyDescent="0.25">
      <c r="A26" s="66" t="s">
        <v>26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11"/>
      <c r="J27" s="12"/>
      <c r="K27" s="14">
        <f>J27+(I27*J27)</f>
        <v>0</v>
      </c>
      <c r="L27" s="15">
        <f>H27*J27</f>
        <v>0</v>
      </c>
      <c r="M27" s="15">
        <f>H27*K27</f>
        <v>0</v>
      </c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11"/>
      <c r="J28" s="12"/>
      <c r="K28" s="14">
        <f>J28+(I28*J28)</f>
        <v>0</v>
      </c>
      <c r="L28" s="15">
        <f>H28*J28</f>
        <v>0</v>
      </c>
      <c r="M28" s="15">
        <f>H28*K28</f>
        <v>0</v>
      </c>
    </row>
    <row r="29" spans="1:20" x14ac:dyDescent="0.25">
      <c r="A29" s="5"/>
      <c r="B29" s="5"/>
      <c r="C29" s="5"/>
      <c r="D29" s="5"/>
      <c r="E29" s="5"/>
      <c r="F29" s="5"/>
      <c r="G29" s="5"/>
      <c r="H29" s="5"/>
      <c r="I29" s="11"/>
      <c r="J29" s="12"/>
      <c r="K29" s="14">
        <f t="shared" ref="K29:K30" si="1">J29+(I29*J29)</f>
        <v>0</v>
      </c>
      <c r="L29" s="15">
        <f t="shared" ref="L29:L30" si="2">H29*J29</f>
        <v>0</v>
      </c>
      <c r="M29" s="15">
        <f t="shared" ref="M29:M30" si="3">H29*K29</f>
        <v>0</v>
      </c>
    </row>
    <row r="30" spans="1:20" x14ac:dyDescent="0.25">
      <c r="A30" s="5"/>
      <c r="B30" s="5"/>
      <c r="C30" s="5"/>
      <c r="D30" s="5"/>
      <c r="E30" s="5"/>
      <c r="F30" s="5"/>
      <c r="G30" s="5"/>
      <c r="H30" s="5"/>
      <c r="I30" s="11"/>
      <c r="J30" s="12"/>
      <c r="K30" s="14">
        <f t="shared" si="1"/>
        <v>0</v>
      </c>
      <c r="L30" s="15">
        <f t="shared" si="2"/>
        <v>0</v>
      </c>
      <c r="M30" s="15">
        <f t="shared" si="3"/>
        <v>0</v>
      </c>
    </row>
    <row r="31" spans="1:20" x14ac:dyDescent="0.25">
      <c r="A31" s="76" t="s">
        <v>25</v>
      </c>
      <c r="B31" s="77"/>
      <c r="C31" s="77"/>
      <c r="D31" s="77"/>
      <c r="E31" s="77"/>
      <c r="F31" s="77"/>
      <c r="G31" s="77"/>
      <c r="H31" s="77"/>
      <c r="I31" s="77"/>
      <c r="J31" s="77"/>
      <c r="K31" s="78"/>
      <c r="L31" s="16">
        <f>SUM(L27:L30)</f>
        <v>0</v>
      </c>
      <c r="M31" s="16">
        <f>SUM(M27:M30)</f>
        <v>0</v>
      </c>
    </row>
    <row r="32" spans="1:20" x14ac:dyDescent="0.25">
      <c r="A32" s="66" t="s">
        <v>29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ref="K33:K36" si="4">J33+(I33*J33)</f>
        <v>0</v>
      </c>
      <c r="L33" s="15">
        <f t="shared" ref="L33:L36" si="5">H33*J33</f>
        <v>0</v>
      </c>
      <c r="M33" s="15">
        <f t="shared" ref="M33:M36" si="6">H33*K33</f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4"/>
        <v>0</v>
      </c>
      <c r="L34" s="15">
        <f t="shared" si="5"/>
        <v>0</v>
      </c>
      <c r="M34" s="15">
        <f t="shared" si="6"/>
        <v>0</v>
      </c>
    </row>
    <row r="35" spans="1:13" x14ac:dyDescent="0.25">
      <c r="A35" s="5"/>
      <c r="B35" s="5"/>
      <c r="C35" s="5"/>
      <c r="D35" s="5"/>
      <c r="E35" s="5"/>
      <c r="F35" s="5"/>
      <c r="G35" s="5"/>
      <c r="H35" s="5"/>
      <c r="I35" s="11"/>
      <c r="J35" s="12"/>
      <c r="K35" s="14">
        <f t="shared" si="4"/>
        <v>0</v>
      </c>
      <c r="L35" s="15">
        <f t="shared" si="5"/>
        <v>0</v>
      </c>
      <c r="M35" s="15">
        <f t="shared" si="6"/>
        <v>0</v>
      </c>
    </row>
    <row r="36" spans="1:13" x14ac:dyDescent="0.25">
      <c r="A36" s="5"/>
      <c r="B36" s="5"/>
      <c r="C36" s="5"/>
      <c r="D36" s="5"/>
      <c r="E36" s="5"/>
      <c r="F36" s="5"/>
      <c r="G36" s="5"/>
      <c r="H36" s="5"/>
      <c r="I36" s="11"/>
      <c r="J36" s="12"/>
      <c r="K36" s="14">
        <f t="shared" si="4"/>
        <v>0</v>
      </c>
      <c r="L36" s="15">
        <f t="shared" si="5"/>
        <v>0</v>
      </c>
      <c r="M36" s="15">
        <f t="shared" si="6"/>
        <v>0</v>
      </c>
    </row>
    <row r="37" spans="1:13" x14ac:dyDescent="0.25">
      <c r="A37" s="76" t="s">
        <v>30</v>
      </c>
      <c r="B37" s="77"/>
      <c r="C37" s="77"/>
      <c r="D37" s="77"/>
      <c r="E37" s="77"/>
      <c r="F37" s="77"/>
      <c r="G37" s="77"/>
      <c r="H37" s="77"/>
      <c r="I37" s="77"/>
      <c r="J37" s="77"/>
      <c r="K37" s="78"/>
      <c r="L37" s="16">
        <f>SUM(L33:L36)</f>
        <v>0</v>
      </c>
      <c r="M37" s="16">
        <f>SUM(M33:M36)</f>
        <v>0</v>
      </c>
    </row>
    <row r="38" spans="1:13" x14ac:dyDescent="0.25">
      <c r="A38" s="66" t="s">
        <v>27</v>
      </c>
      <c r="B38" s="66"/>
      <c r="C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ref="K39:K42" si="7">J39+(I39*J39)</f>
        <v>0</v>
      </c>
      <c r="L39" s="15">
        <f t="shared" ref="L39:L42" si="8">H39*J39</f>
        <v>0</v>
      </c>
      <c r="M39" s="15">
        <f t="shared" ref="M39:M42" si="9">H39*K39</f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7"/>
        <v>0</v>
      </c>
      <c r="L40" s="15">
        <f t="shared" si="8"/>
        <v>0</v>
      </c>
      <c r="M40" s="15">
        <f t="shared" si="9"/>
        <v>0</v>
      </c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11"/>
      <c r="J41" s="12"/>
      <c r="K41" s="14">
        <f t="shared" si="7"/>
        <v>0</v>
      </c>
      <c r="L41" s="15">
        <f t="shared" si="8"/>
        <v>0</v>
      </c>
      <c r="M41" s="15">
        <f t="shared" si="9"/>
        <v>0</v>
      </c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11"/>
      <c r="J42" s="12"/>
      <c r="K42" s="14">
        <f t="shared" si="7"/>
        <v>0</v>
      </c>
      <c r="L42" s="15">
        <f t="shared" si="8"/>
        <v>0</v>
      </c>
      <c r="M42" s="15">
        <f t="shared" si="9"/>
        <v>0</v>
      </c>
    </row>
    <row r="43" spans="1:13" x14ac:dyDescent="0.25">
      <c r="A43" s="76" t="s">
        <v>31</v>
      </c>
      <c r="B43" s="77"/>
      <c r="C43" s="77"/>
      <c r="D43" s="77"/>
      <c r="E43" s="77"/>
      <c r="F43" s="77"/>
      <c r="G43" s="77"/>
      <c r="H43" s="77"/>
      <c r="I43" s="77"/>
      <c r="J43" s="77"/>
      <c r="K43" s="78"/>
      <c r="L43" s="16">
        <f>SUM(L39:L42)</f>
        <v>0</v>
      </c>
      <c r="M43" s="16">
        <f>SUM(M39:M42)</f>
        <v>0</v>
      </c>
    </row>
    <row r="44" spans="1:13" x14ac:dyDescent="0.25">
      <c r="A44" s="66" t="s">
        <v>28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ref="K45:K51" si="10">J45+(I45*J45)</f>
        <v>0</v>
      </c>
      <c r="L45" s="15">
        <f t="shared" ref="L45:L51" si="11">H45*J45</f>
        <v>0</v>
      </c>
      <c r="M45" s="15">
        <f t="shared" ref="M45:M51" si="12">H45*K45</f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10"/>
        <v>0</v>
      </c>
      <c r="L46" s="15">
        <f t="shared" si="11"/>
        <v>0</v>
      </c>
      <c r="M46" s="15">
        <f t="shared" si="12"/>
        <v>0</v>
      </c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10"/>
        <v>0</v>
      </c>
      <c r="L47" s="15">
        <f t="shared" si="11"/>
        <v>0</v>
      </c>
      <c r="M47" s="15">
        <f t="shared" si="12"/>
        <v>0</v>
      </c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si="10"/>
        <v>0</v>
      </c>
      <c r="L48" s="15">
        <f t="shared" si="11"/>
        <v>0</v>
      </c>
      <c r="M48" s="15">
        <f t="shared" si="12"/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10"/>
        <v>0</v>
      </c>
      <c r="L49" s="15">
        <f t="shared" si="11"/>
        <v>0</v>
      </c>
      <c r="M49" s="15">
        <f t="shared" si="12"/>
        <v>0</v>
      </c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11"/>
      <c r="J50" s="12"/>
      <c r="K50" s="14">
        <f t="shared" si="10"/>
        <v>0</v>
      </c>
      <c r="L50" s="15">
        <f t="shared" si="11"/>
        <v>0</v>
      </c>
      <c r="M50" s="15">
        <f t="shared" si="12"/>
        <v>0</v>
      </c>
    </row>
    <row r="51" spans="1:13" x14ac:dyDescent="0.25">
      <c r="A51" s="5"/>
      <c r="B51" s="5"/>
      <c r="C51" s="5"/>
      <c r="D51" s="5"/>
      <c r="E51" s="5"/>
      <c r="F51" s="5"/>
      <c r="G51" s="5"/>
      <c r="H51" s="5"/>
      <c r="I51" s="11"/>
      <c r="J51" s="12"/>
      <c r="K51" s="14">
        <f t="shared" si="10"/>
        <v>0</v>
      </c>
      <c r="L51" s="15">
        <f t="shared" si="11"/>
        <v>0</v>
      </c>
      <c r="M51" s="15">
        <f t="shared" si="12"/>
        <v>0</v>
      </c>
    </row>
    <row r="52" spans="1:13" x14ac:dyDescent="0.25">
      <c r="A52" s="85" t="s">
        <v>32</v>
      </c>
      <c r="B52" s="86"/>
      <c r="C52" s="86"/>
      <c r="D52" s="86"/>
      <c r="E52" s="86"/>
      <c r="F52" s="86"/>
      <c r="G52" s="86"/>
      <c r="H52" s="86"/>
      <c r="I52" s="86"/>
      <c r="J52" s="86"/>
      <c r="K52" s="87"/>
      <c r="L52" s="16">
        <f>SUM(L45:L51)</f>
        <v>0</v>
      </c>
      <c r="M52" s="16">
        <f>SUM(M45:M51)</f>
        <v>0</v>
      </c>
    </row>
    <row r="53" spans="1:13" ht="6.75" customHeight="1" x14ac:dyDescent="0.25"/>
    <row r="54" spans="1:13" ht="15.75" x14ac:dyDescent="0.25">
      <c r="A54" s="88" t="s">
        <v>126</v>
      </c>
      <c r="B54" s="88"/>
      <c r="C54" s="88"/>
      <c r="D54" s="88"/>
      <c r="E54" s="88"/>
      <c r="F54" s="88"/>
      <c r="G54" s="88"/>
      <c r="H54" s="88"/>
      <c r="I54" s="88"/>
      <c r="J54" s="88"/>
      <c r="K54" s="88"/>
      <c r="L54" s="16">
        <f>SUM(L31,L37,L43,L52)</f>
        <v>0</v>
      </c>
      <c r="M54" s="16">
        <f>SUM(M31,M37,M43,M52)</f>
        <v>0</v>
      </c>
    </row>
    <row r="55" spans="1:13" ht="15.75" x14ac:dyDescent="0.25">
      <c r="A55" s="88" t="s">
        <v>127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16">
        <f>L54*5</f>
        <v>0</v>
      </c>
      <c r="M55" s="16">
        <f>M54*5</f>
        <v>0</v>
      </c>
    </row>
    <row r="56" spans="1:13" x14ac:dyDescent="0.25">
      <c r="A56" s="80" t="s">
        <v>7</v>
      </c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2"/>
    </row>
    <row r="57" spans="1:13" x14ac:dyDescent="0.25">
      <c r="A57" s="70" t="s">
        <v>34</v>
      </c>
      <c r="B57" s="71"/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83"/>
    </row>
    <row r="58" spans="1:13" x14ac:dyDescent="0.25">
      <c r="A58" s="70" t="s">
        <v>35</v>
      </c>
      <c r="B58" s="71"/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83"/>
    </row>
    <row r="59" spans="1:13" ht="17.25" customHeight="1" x14ac:dyDescent="0.25">
      <c r="A59" s="74" t="s">
        <v>36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84"/>
    </row>
    <row r="62" spans="1:13" x14ac:dyDescent="0.25">
      <c r="C62" t="s">
        <v>40</v>
      </c>
      <c r="G62" t="s">
        <v>41</v>
      </c>
    </row>
  </sheetData>
  <mergeCells count="35">
    <mergeCell ref="A56:M56"/>
    <mergeCell ref="A57:M57"/>
    <mergeCell ref="A58:M58"/>
    <mergeCell ref="A59:M59"/>
    <mergeCell ref="A37:K37"/>
    <mergeCell ref="A38:M38"/>
    <mergeCell ref="A43:K43"/>
    <mergeCell ref="A44:M44"/>
    <mergeCell ref="A52:K52"/>
    <mergeCell ref="A54:K54"/>
    <mergeCell ref="A55:K55"/>
    <mergeCell ref="A32:M32"/>
    <mergeCell ref="A10:B10"/>
    <mergeCell ref="A11:B11"/>
    <mergeCell ref="C11:K11"/>
    <mergeCell ref="A13:G13"/>
    <mergeCell ref="A19:G19"/>
    <mergeCell ref="A20:I20"/>
    <mergeCell ref="A21:G21"/>
    <mergeCell ref="A22:G22"/>
    <mergeCell ref="A24:M24"/>
    <mergeCell ref="A26:M26"/>
    <mergeCell ref="A31:K31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60"/>
  <sheetViews>
    <sheetView workbookViewId="0">
      <selection activeCell="D8" sqref="D8"/>
    </sheetView>
  </sheetViews>
  <sheetFormatPr defaultRowHeight="15" x14ac:dyDescent="0.25"/>
  <cols>
    <col min="1" max="1" width="5.5703125" customWidth="1"/>
    <col min="2" max="2" width="31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9.7109375" customWidth="1"/>
    <col min="8" max="8" width="22.5703125" customWidth="1"/>
    <col min="9" max="9" width="15.42578125" customWidth="1"/>
    <col min="10" max="10" width="15.7109375" customWidth="1"/>
    <col min="11" max="13" width="16.7109375" customWidth="1"/>
  </cols>
  <sheetData>
    <row r="1" spans="1:17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3" spans="1:17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3"/>
      <c r="M3" s="3"/>
    </row>
    <row r="4" spans="1:17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</row>
    <row r="5" spans="1:17" x14ac:dyDescent="0.25">
      <c r="A5" s="64" t="s">
        <v>2</v>
      </c>
      <c r="B5" s="64"/>
      <c r="C5" s="65">
        <v>9</v>
      </c>
      <c r="D5" s="65"/>
      <c r="E5" s="65"/>
      <c r="F5" s="65"/>
      <c r="G5" s="65"/>
      <c r="H5" s="65"/>
      <c r="I5" s="65"/>
      <c r="J5" s="65"/>
      <c r="K5" s="65"/>
    </row>
    <row r="6" spans="1:17" x14ac:dyDescent="0.25">
      <c r="A6" s="64" t="s">
        <v>3</v>
      </c>
      <c r="B6" s="64"/>
      <c r="C6" s="65" t="s">
        <v>65</v>
      </c>
      <c r="D6" s="65"/>
      <c r="E6" s="65"/>
      <c r="F6" s="65"/>
      <c r="G6" s="65"/>
      <c r="H6" s="65"/>
      <c r="I6" s="65"/>
      <c r="J6" s="65"/>
      <c r="K6" s="65"/>
    </row>
    <row r="7" spans="1:17" ht="10.5" customHeight="1" x14ac:dyDescent="0.25">
      <c r="A7" s="26"/>
      <c r="B7" s="26"/>
      <c r="C7" s="27"/>
      <c r="D7" s="27"/>
      <c r="E7" s="27"/>
      <c r="F7" s="27"/>
      <c r="G7" s="27"/>
      <c r="H7" s="27"/>
      <c r="I7" s="27"/>
      <c r="J7" s="27"/>
      <c r="K7" s="27"/>
    </row>
    <row r="8" spans="1:17" ht="15.75" x14ac:dyDescent="0.25">
      <c r="A8" s="64" t="s">
        <v>37</v>
      </c>
      <c r="B8" s="64"/>
      <c r="C8" s="22" t="s">
        <v>49</v>
      </c>
      <c r="D8" s="23"/>
      <c r="E8" s="23"/>
      <c r="F8" s="23"/>
      <c r="G8" s="23"/>
      <c r="H8" s="23"/>
      <c r="I8" s="23"/>
      <c r="J8" s="23"/>
      <c r="K8" s="23"/>
    </row>
    <row r="9" spans="1:17" ht="15.75" x14ac:dyDescent="0.25">
      <c r="A9" s="61" t="s">
        <v>39</v>
      </c>
      <c r="B9" s="61"/>
      <c r="C9" s="22" t="s">
        <v>49</v>
      </c>
      <c r="D9" s="23"/>
      <c r="E9" s="23"/>
      <c r="F9" s="23"/>
      <c r="G9" s="23"/>
      <c r="H9" s="23"/>
      <c r="I9" s="23"/>
      <c r="J9" s="23"/>
      <c r="K9" s="23"/>
    </row>
    <row r="10" spans="1:17" ht="15.75" x14ac:dyDescent="0.25">
      <c r="A10" s="61" t="s">
        <v>42</v>
      </c>
      <c r="B10" s="61"/>
      <c r="C10" s="22"/>
      <c r="D10" s="79" t="s">
        <v>129</v>
      </c>
      <c r="E10" s="79"/>
      <c r="F10" s="56"/>
      <c r="G10" s="23"/>
      <c r="H10" s="23"/>
      <c r="I10" s="23"/>
      <c r="J10" s="23"/>
      <c r="K10" s="23"/>
    </row>
    <row r="11" spans="1:17" x14ac:dyDescent="0.25">
      <c r="A11" s="64" t="s">
        <v>125</v>
      </c>
      <c r="B11" s="64"/>
      <c r="C11" s="63"/>
      <c r="D11" s="63"/>
      <c r="E11" s="63"/>
      <c r="F11" s="63"/>
      <c r="G11" s="63"/>
      <c r="H11" s="63"/>
      <c r="I11" s="63"/>
      <c r="J11" s="63"/>
      <c r="K11" s="63"/>
    </row>
    <row r="12" spans="1:17" x14ac:dyDescent="0.25">
      <c r="A12" s="25"/>
      <c r="B12" s="25"/>
    </row>
    <row r="13" spans="1:17" x14ac:dyDescent="0.25">
      <c r="A13" s="67" t="s">
        <v>4</v>
      </c>
      <c r="B13" s="67"/>
      <c r="C13" s="67"/>
      <c r="D13" s="67"/>
      <c r="E13" s="67"/>
      <c r="F13" s="67"/>
      <c r="G13" s="67"/>
    </row>
    <row r="14" spans="1:17" ht="33.75" x14ac:dyDescent="0.25">
      <c r="A14" s="4" t="s">
        <v>5</v>
      </c>
      <c r="B14" s="4" t="s">
        <v>6</v>
      </c>
      <c r="C14" s="2" t="s">
        <v>48</v>
      </c>
      <c r="D14" s="4" t="s">
        <v>45</v>
      </c>
      <c r="E14" s="4" t="s">
        <v>9</v>
      </c>
      <c r="F14" s="17" t="s">
        <v>46</v>
      </c>
      <c r="G14" s="4" t="s">
        <v>10</v>
      </c>
      <c r="H14" s="17" t="s">
        <v>47</v>
      </c>
      <c r="I14" s="4" t="s">
        <v>11</v>
      </c>
      <c r="J14" s="4" t="s">
        <v>18</v>
      </c>
      <c r="K14" s="2"/>
      <c r="L14" s="2"/>
      <c r="M14" s="2"/>
      <c r="N14" s="2"/>
      <c r="O14" s="2"/>
      <c r="P14" s="2"/>
      <c r="Q14" s="3"/>
    </row>
    <row r="15" spans="1:17" x14ac:dyDescent="0.25">
      <c r="A15" s="6">
        <v>1</v>
      </c>
      <c r="B15" s="28" t="s">
        <v>98</v>
      </c>
      <c r="C15" s="24" t="s">
        <v>50</v>
      </c>
      <c r="D15" s="32">
        <v>75</v>
      </c>
      <c r="E15" s="32">
        <v>600</v>
      </c>
      <c r="F15" s="5"/>
      <c r="G15" s="7"/>
      <c r="H15" s="5"/>
      <c r="I15" s="7"/>
      <c r="J15" s="13">
        <f>SUM(E15,G15,I15)</f>
        <v>600</v>
      </c>
    </row>
    <row r="16" spans="1:17" x14ac:dyDescent="0.25">
      <c r="A16" s="8" t="s">
        <v>7</v>
      </c>
      <c r="B16" s="9"/>
      <c r="C16" s="9"/>
      <c r="D16" s="9"/>
      <c r="E16" s="9"/>
      <c r="F16" s="9"/>
      <c r="G16" s="9"/>
      <c r="H16" s="9"/>
      <c r="I16" s="9"/>
      <c r="J16" s="10"/>
    </row>
    <row r="17" spans="1:20" x14ac:dyDescent="0.25">
      <c r="A17" s="68" t="s">
        <v>33</v>
      </c>
      <c r="B17" s="69"/>
      <c r="C17" s="69"/>
      <c r="D17" s="69"/>
      <c r="E17" s="69"/>
      <c r="F17" s="69"/>
      <c r="G17" s="69"/>
      <c r="H17" s="18"/>
      <c r="I17" s="18"/>
      <c r="J17" s="19"/>
    </row>
    <row r="18" spans="1:20" ht="15" customHeight="1" x14ac:dyDescent="0.25">
      <c r="A18" s="70" t="s">
        <v>8</v>
      </c>
      <c r="B18" s="71"/>
      <c r="C18" s="71"/>
      <c r="D18" s="71"/>
      <c r="E18" s="71"/>
      <c r="F18" s="71"/>
      <c r="G18" s="71"/>
      <c r="H18" s="71"/>
      <c r="I18" s="71"/>
      <c r="J18" s="19"/>
    </row>
    <row r="19" spans="1:20" ht="15.75" customHeight="1" x14ac:dyDescent="0.25">
      <c r="A19" s="72" t="s">
        <v>43</v>
      </c>
      <c r="B19" s="73"/>
      <c r="C19" s="73"/>
      <c r="D19" s="73"/>
      <c r="E19" s="73"/>
      <c r="F19" s="73"/>
      <c r="G19" s="73"/>
      <c r="H19" s="18"/>
      <c r="I19" s="18"/>
      <c r="J19" s="19"/>
    </row>
    <row r="20" spans="1:20" ht="17.25" customHeight="1" x14ac:dyDescent="0.25">
      <c r="A20" s="74" t="s">
        <v>44</v>
      </c>
      <c r="B20" s="75"/>
      <c r="C20" s="75"/>
      <c r="D20" s="75"/>
      <c r="E20" s="75"/>
      <c r="F20" s="75"/>
      <c r="G20" s="75"/>
      <c r="H20" s="20"/>
      <c r="I20" s="20"/>
      <c r="J20" s="21"/>
    </row>
    <row r="22" spans="1:20" x14ac:dyDescent="0.25">
      <c r="A22" s="67" t="s">
        <v>12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20" ht="32.25" customHeight="1" x14ac:dyDescent="0.25">
      <c r="A23" s="4" t="s">
        <v>5</v>
      </c>
      <c r="B23" s="4" t="s">
        <v>13</v>
      </c>
      <c r="C23" s="4" t="s">
        <v>14</v>
      </c>
      <c r="D23" s="4" t="s">
        <v>15</v>
      </c>
      <c r="E23" s="4" t="s">
        <v>20</v>
      </c>
      <c r="F23" s="4" t="s">
        <v>16</v>
      </c>
      <c r="G23" s="4" t="s">
        <v>17</v>
      </c>
      <c r="H23" s="4" t="s">
        <v>19</v>
      </c>
      <c r="I23" s="4" t="s">
        <v>83</v>
      </c>
      <c r="J23" s="4" t="s">
        <v>21</v>
      </c>
      <c r="K23" s="4" t="s">
        <v>22</v>
      </c>
      <c r="L23" s="4" t="s">
        <v>23</v>
      </c>
      <c r="M23" s="4" t="s">
        <v>24</v>
      </c>
      <c r="N23" s="2"/>
      <c r="O23" s="2"/>
      <c r="P23" s="2"/>
      <c r="Q23" s="2"/>
      <c r="R23" s="2"/>
      <c r="S23" s="1"/>
      <c r="T23" s="1"/>
    </row>
    <row r="24" spans="1:20" x14ac:dyDescent="0.25">
      <c r="A24" s="66" t="s">
        <v>26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L24" s="66"/>
      <c r="M24" s="66"/>
    </row>
    <row r="25" spans="1:20" x14ac:dyDescent="0.25">
      <c r="A25" s="5"/>
      <c r="B25" s="5"/>
      <c r="C25" s="5"/>
      <c r="D25" s="5"/>
      <c r="E25" s="5"/>
      <c r="F25" s="5"/>
      <c r="G25" s="5"/>
      <c r="H25" s="5"/>
      <c r="I25" s="11"/>
      <c r="J25" s="12"/>
      <c r="K25" s="14">
        <f>J25+(I25*J25)</f>
        <v>0</v>
      </c>
      <c r="L25" s="15">
        <f>H25*J25</f>
        <v>0</v>
      </c>
      <c r="M25" s="15">
        <f>H25*K25</f>
        <v>0</v>
      </c>
    </row>
    <row r="26" spans="1:20" x14ac:dyDescent="0.25">
      <c r="A26" s="5"/>
      <c r="B26" s="5"/>
      <c r="C26" s="5"/>
      <c r="D26" s="5"/>
      <c r="E26" s="5"/>
      <c r="F26" s="5"/>
      <c r="G26" s="5"/>
      <c r="H26" s="5"/>
      <c r="I26" s="11"/>
      <c r="J26" s="12"/>
      <c r="K26" s="14">
        <f>J26+(I26*J26)</f>
        <v>0</v>
      </c>
      <c r="L26" s="15">
        <f>H26*J26</f>
        <v>0</v>
      </c>
      <c r="M26" s="15">
        <f>H26*K26</f>
        <v>0</v>
      </c>
    </row>
    <row r="27" spans="1:20" x14ac:dyDescent="0.25">
      <c r="A27" s="5"/>
      <c r="B27" s="5"/>
      <c r="C27" s="5"/>
      <c r="D27" s="5"/>
      <c r="E27" s="5"/>
      <c r="F27" s="5"/>
      <c r="G27" s="5"/>
      <c r="H27" s="5"/>
      <c r="I27" s="11"/>
      <c r="J27" s="12"/>
      <c r="K27" s="14">
        <f t="shared" ref="K27:K28" si="0">J27+(I27*J27)</f>
        <v>0</v>
      </c>
      <c r="L27" s="15">
        <f t="shared" ref="L27:L28" si="1">H27*J27</f>
        <v>0</v>
      </c>
      <c r="M27" s="15">
        <f t="shared" ref="M27:M28" si="2">H27*K27</f>
        <v>0</v>
      </c>
    </row>
    <row r="28" spans="1:20" x14ac:dyDescent="0.25">
      <c r="A28" s="5"/>
      <c r="B28" s="5"/>
      <c r="C28" s="5"/>
      <c r="D28" s="5"/>
      <c r="E28" s="5"/>
      <c r="F28" s="5"/>
      <c r="G28" s="5"/>
      <c r="H28" s="5"/>
      <c r="I28" s="11"/>
      <c r="J28" s="12"/>
      <c r="K28" s="14">
        <f t="shared" si="0"/>
        <v>0</v>
      </c>
      <c r="L28" s="15">
        <f t="shared" si="1"/>
        <v>0</v>
      </c>
      <c r="M28" s="15">
        <f t="shared" si="2"/>
        <v>0</v>
      </c>
    </row>
    <row r="29" spans="1:20" x14ac:dyDescent="0.25">
      <c r="A29" s="76" t="s">
        <v>25</v>
      </c>
      <c r="B29" s="77"/>
      <c r="C29" s="77"/>
      <c r="D29" s="77"/>
      <c r="E29" s="77"/>
      <c r="F29" s="77"/>
      <c r="G29" s="77"/>
      <c r="H29" s="77"/>
      <c r="I29" s="77"/>
      <c r="J29" s="77"/>
      <c r="K29" s="78"/>
      <c r="L29" s="16">
        <f>SUM(L25:L28)</f>
        <v>0</v>
      </c>
      <c r="M29" s="16">
        <f>SUM(M25:M28)</f>
        <v>0</v>
      </c>
    </row>
    <row r="30" spans="1:20" x14ac:dyDescent="0.25">
      <c r="A30" s="66" t="s">
        <v>29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20" x14ac:dyDescent="0.25">
      <c r="A31" s="5"/>
      <c r="B31" s="5"/>
      <c r="C31" s="5"/>
      <c r="D31" s="5"/>
      <c r="E31" s="5"/>
      <c r="F31" s="5"/>
      <c r="G31" s="5"/>
      <c r="H31" s="5"/>
      <c r="I31" s="11"/>
      <c r="J31" s="12"/>
      <c r="K31" s="14">
        <f t="shared" ref="K31:K34" si="3">J31+(I31*J31)</f>
        <v>0</v>
      </c>
      <c r="L31" s="15">
        <f t="shared" ref="L31:L34" si="4">H31*J31</f>
        <v>0</v>
      </c>
      <c r="M31" s="15">
        <f t="shared" ref="M31:M34" si="5">H31*K31</f>
        <v>0</v>
      </c>
    </row>
    <row r="32" spans="1:20" x14ac:dyDescent="0.25">
      <c r="A32" s="5"/>
      <c r="B32" s="5"/>
      <c r="C32" s="5"/>
      <c r="D32" s="5"/>
      <c r="E32" s="5"/>
      <c r="F32" s="5"/>
      <c r="G32" s="5"/>
      <c r="H32" s="5"/>
      <c r="I32" s="11"/>
      <c r="J32" s="12"/>
      <c r="K32" s="14">
        <f t="shared" si="3"/>
        <v>0</v>
      </c>
      <c r="L32" s="15">
        <f t="shared" si="4"/>
        <v>0</v>
      </c>
      <c r="M32" s="15">
        <f t="shared" si="5"/>
        <v>0</v>
      </c>
    </row>
    <row r="33" spans="1:13" x14ac:dyDescent="0.25">
      <c r="A33" s="5"/>
      <c r="B33" s="5"/>
      <c r="C33" s="5"/>
      <c r="D33" s="5"/>
      <c r="E33" s="5"/>
      <c r="F33" s="5"/>
      <c r="G33" s="5"/>
      <c r="H33" s="5"/>
      <c r="I33" s="11"/>
      <c r="J33" s="12"/>
      <c r="K33" s="14">
        <f t="shared" si="3"/>
        <v>0</v>
      </c>
      <c r="L33" s="15">
        <f t="shared" si="4"/>
        <v>0</v>
      </c>
      <c r="M33" s="15">
        <f t="shared" si="5"/>
        <v>0</v>
      </c>
    </row>
    <row r="34" spans="1:13" x14ac:dyDescent="0.25">
      <c r="A34" s="5"/>
      <c r="B34" s="5"/>
      <c r="C34" s="5"/>
      <c r="D34" s="5"/>
      <c r="E34" s="5"/>
      <c r="F34" s="5"/>
      <c r="G34" s="5"/>
      <c r="H34" s="5"/>
      <c r="I34" s="11"/>
      <c r="J34" s="12"/>
      <c r="K34" s="14">
        <f t="shared" si="3"/>
        <v>0</v>
      </c>
      <c r="L34" s="15">
        <f t="shared" si="4"/>
        <v>0</v>
      </c>
      <c r="M34" s="15">
        <f t="shared" si="5"/>
        <v>0</v>
      </c>
    </row>
    <row r="35" spans="1:13" x14ac:dyDescent="0.25">
      <c r="A35" s="76" t="s">
        <v>30</v>
      </c>
      <c r="B35" s="77"/>
      <c r="C35" s="77"/>
      <c r="D35" s="77"/>
      <c r="E35" s="77"/>
      <c r="F35" s="77"/>
      <c r="G35" s="77"/>
      <c r="H35" s="77"/>
      <c r="I35" s="77"/>
      <c r="J35" s="77"/>
      <c r="K35" s="78"/>
      <c r="L35" s="16">
        <f>SUM(L31:L34)</f>
        <v>0</v>
      </c>
      <c r="M35" s="16">
        <f>SUM(M31:M34)</f>
        <v>0</v>
      </c>
    </row>
    <row r="36" spans="1:13" x14ac:dyDescent="0.25">
      <c r="A36" s="66" t="s">
        <v>27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 x14ac:dyDescent="0.25">
      <c r="A37" s="5"/>
      <c r="B37" s="5"/>
      <c r="C37" s="5"/>
      <c r="D37" s="5"/>
      <c r="E37" s="5"/>
      <c r="F37" s="5"/>
      <c r="G37" s="5"/>
      <c r="H37" s="5"/>
      <c r="I37" s="11"/>
      <c r="J37" s="12"/>
      <c r="K37" s="14">
        <f t="shared" ref="K37:K40" si="6">J37+(I37*J37)</f>
        <v>0</v>
      </c>
      <c r="L37" s="15">
        <f t="shared" ref="L37:L40" si="7">H37*J37</f>
        <v>0</v>
      </c>
      <c r="M37" s="15">
        <f t="shared" ref="M37:M40" si="8">H37*K37</f>
        <v>0</v>
      </c>
    </row>
    <row r="38" spans="1:13" x14ac:dyDescent="0.25">
      <c r="A38" s="5"/>
      <c r="B38" s="5"/>
      <c r="C38" s="5"/>
      <c r="D38" s="5"/>
      <c r="E38" s="5"/>
      <c r="F38" s="5"/>
      <c r="G38" s="5"/>
      <c r="H38" s="5"/>
      <c r="I38" s="11"/>
      <c r="J38" s="12"/>
      <c r="K38" s="14">
        <f t="shared" si="6"/>
        <v>0</v>
      </c>
      <c r="L38" s="15">
        <f t="shared" si="7"/>
        <v>0</v>
      </c>
      <c r="M38" s="15">
        <f t="shared" si="8"/>
        <v>0</v>
      </c>
    </row>
    <row r="39" spans="1:13" x14ac:dyDescent="0.25">
      <c r="A39" s="5"/>
      <c r="B39" s="5"/>
      <c r="C39" s="5"/>
      <c r="D39" s="5"/>
      <c r="E39" s="5"/>
      <c r="F39" s="5"/>
      <c r="G39" s="5"/>
      <c r="H39" s="5"/>
      <c r="I39" s="11"/>
      <c r="J39" s="12"/>
      <c r="K39" s="14">
        <f t="shared" si="6"/>
        <v>0</v>
      </c>
      <c r="L39" s="15">
        <f t="shared" si="7"/>
        <v>0</v>
      </c>
      <c r="M39" s="15">
        <f t="shared" si="8"/>
        <v>0</v>
      </c>
    </row>
    <row r="40" spans="1:13" x14ac:dyDescent="0.25">
      <c r="A40" s="5"/>
      <c r="B40" s="5"/>
      <c r="C40" s="5"/>
      <c r="D40" s="5"/>
      <c r="E40" s="5"/>
      <c r="F40" s="5"/>
      <c r="G40" s="5"/>
      <c r="H40" s="5"/>
      <c r="I40" s="11"/>
      <c r="J40" s="12"/>
      <c r="K40" s="14">
        <f t="shared" si="6"/>
        <v>0</v>
      </c>
      <c r="L40" s="15">
        <f t="shared" si="7"/>
        <v>0</v>
      </c>
      <c r="M40" s="15">
        <f t="shared" si="8"/>
        <v>0</v>
      </c>
    </row>
    <row r="41" spans="1:13" x14ac:dyDescent="0.25">
      <c r="A41" s="76" t="s">
        <v>31</v>
      </c>
      <c r="B41" s="77"/>
      <c r="C41" s="77"/>
      <c r="D41" s="77"/>
      <c r="E41" s="77"/>
      <c r="F41" s="77"/>
      <c r="G41" s="77"/>
      <c r="H41" s="77"/>
      <c r="I41" s="77"/>
      <c r="J41" s="77"/>
      <c r="K41" s="78"/>
      <c r="L41" s="16">
        <f>SUM(L37:L40)</f>
        <v>0</v>
      </c>
      <c r="M41" s="16">
        <f>SUM(M37:M40)</f>
        <v>0</v>
      </c>
    </row>
    <row r="42" spans="1:13" x14ac:dyDescent="0.25">
      <c r="A42" s="66" t="s">
        <v>28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11"/>
      <c r="J43" s="12"/>
      <c r="K43" s="14">
        <f t="shared" ref="K43:K49" si="9">J43+(I43*J43)</f>
        <v>0</v>
      </c>
      <c r="L43" s="15">
        <f t="shared" ref="L43:L49" si="10">H43*J43</f>
        <v>0</v>
      </c>
      <c r="M43" s="15">
        <f t="shared" ref="M43:M49" si="11">H43*K43</f>
        <v>0</v>
      </c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11"/>
      <c r="J44" s="12"/>
      <c r="K44" s="14">
        <f t="shared" si="9"/>
        <v>0</v>
      </c>
      <c r="L44" s="15">
        <f t="shared" si="10"/>
        <v>0</v>
      </c>
      <c r="M44" s="15">
        <f t="shared" si="11"/>
        <v>0</v>
      </c>
    </row>
    <row r="45" spans="1:13" x14ac:dyDescent="0.25">
      <c r="A45" s="5"/>
      <c r="B45" s="5"/>
      <c r="C45" s="5"/>
      <c r="D45" s="5"/>
      <c r="E45" s="5"/>
      <c r="F45" s="5"/>
      <c r="G45" s="5"/>
      <c r="H45" s="5"/>
      <c r="I45" s="11"/>
      <c r="J45" s="12"/>
      <c r="K45" s="14">
        <f t="shared" si="9"/>
        <v>0</v>
      </c>
      <c r="L45" s="15">
        <f t="shared" si="10"/>
        <v>0</v>
      </c>
      <c r="M45" s="15">
        <f t="shared" si="11"/>
        <v>0</v>
      </c>
    </row>
    <row r="46" spans="1:13" x14ac:dyDescent="0.25">
      <c r="A46" s="5"/>
      <c r="B46" s="5"/>
      <c r="C46" s="5"/>
      <c r="D46" s="5"/>
      <c r="E46" s="5"/>
      <c r="F46" s="5"/>
      <c r="G46" s="5"/>
      <c r="H46" s="5"/>
      <c r="I46" s="11"/>
      <c r="J46" s="12"/>
      <c r="K46" s="14">
        <f t="shared" si="9"/>
        <v>0</v>
      </c>
      <c r="L46" s="15">
        <f t="shared" si="10"/>
        <v>0</v>
      </c>
      <c r="M46" s="15">
        <f t="shared" si="11"/>
        <v>0</v>
      </c>
    </row>
    <row r="47" spans="1:13" x14ac:dyDescent="0.25">
      <c r="A47" s="5"/>
      <c r="B47" s="5"/>
      <c r="C47" s="5"/>
      <c r="D47" s="5"/>
      <c r="E47" s="5"/>
      <c r="F47" s="5"/>
      <c r="G47" s="5"/>
      <c r="H47" s="5"/>
      <c r="I47" s="11"/>
      <c r="J47" s="12"/>
      <c r="K47" s="14">
        <f t="shared" si="9"/>
        <v>0</v>
      </c>
      <c r="L47" s="15">
        <f t="shared" si="10"/>
        <v>0</v>
      </c>
      <c r="M47" s="15">
        <f t="shared" si="11"/>
        <v>0</v>
      </c>
    </row>
    <row r="48" spans="1:13" x14ac:dyDescent="0.25">
      <c r="A48" s="5"/>
      <c r="B48" s="5"/>
      <c r="C48" s="5"/>
      <c r="D48" s="5"/>
      <c r="E48" s="5"/>
      <c r="F48" s="5"/>
      <c r="G48" s="5"/>
      <c r="H48" s="5"/>
      <c r="I48" s="11"/>
      <c r="J48" s="12"/>
      <c r="K48" s="14">
        <f t="shared" si="9"/>
        <v>0</v>
      </c>
      <c r="L48" s="15">
        <f t="shared" si="10"/>
        <v>0</v>
      </c>
      <c r="M48" s="15">
        <f t="shared" si="11"/>
        <v>0</v>
      </c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11"/>
      <c r="J49" s="12"/>
      <c r="K49" s="14">
        <f t="shared" si="9"/>
        <v>0</v>
      </c>
      <c r="L49" s="15">
        <f t="shared" si="10"/>
        <v>0</v>
      </c>
      <c r="M49" s="15">
        <f t="shared" si="11"/>
        <v>0</v>
      </c>
    </row>
    <row r="50" spans="1:13" x14ac:dyDescent="0.25">
      <c r="A50" s="85" t="s">
        <v>32</v>
      </c>
      <c r="B50" s="86"/>
      <c r="C50" s="86"/>
      <c r="D50" s="86"/>
      <c r="E50" s="86"/>
      <c r="F50" s="86"/>
      <c r="G50" s="86"/>
      <c r="H50" s="86"/>
      <c r="I50" s="86"/>
      <c r="J50" s="86"/>
      <c r="K50" s="87"/>
      <c r="L50" s="16">
        <f>SUM(L43:L49)</f>
        <v>0</v>
      </c>
      <c r="M50" s="16">
        <f>SUM(M43:M49)</f>
        <v>0</v>
      </c>
    </row>
    <row r="51" spans="1:13" ht="6.75" customHeight="1" x14ac:dyDescent="0.25"/>
    <row r="52" spans="1:13" ht="15.75" x14ac:dyDescent="0.25">
      <c r="A52" s="88" t="s">
        <v>126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16">
        <f>SUM(L29,L35,L41,L50)</f>
        <v>0</v>
      </c>
      <c r="M52" s="16">
        <f>SUM(M29,M35,M41,M50)</f>
        <v>0</v>
      </c>
    </row>
    <row r="53" spans="1:13" ht="15.75" x14ac:dyDescent="0.25">
      <c r="A53" s="88" t="s">
        <v>127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16">
        <f>L52*5</f>
        <v>0</v>
      </c>
      <c r="M53" s="16">
        <f>M52*5</f>
        <v>0</v>
      </c>
    </row>
    <row r="54" spans="1:13" x14ac:dyDescent="0.25">
      <c r="A54" s="80" t="s">
        <v>7</v>
      </c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2"/>
    </row>
    <row r="55" spans="1:13" x14ac:dyDescent="0.25">
      <c r="A55" s="70" t="s">
        <v>34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83"/>
    </row>
    <row r="56" spans="1:13" x14ac:dyDescent="0.25">
      <c r="A56" s="70" t="s">
        <v>35</v>
      </c>
      <c r="B56" s="71"/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83"/>
    </row>
    <row r="57" spans="1:13" ht="16.5" customHeight="1" x14ac:dyDescent="0.25">
      <c r="A57" s="74" t="s">
        <v>36</v>
      </c>
      <c r="B57" s="75"/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84"/>
    </row>
    <row r="60" spans="1:13" x14ac:dyDescent="0.25">
      <c r="C60" t="s">
        <v>40</v>
      </c>
      <c r="G60" t="s">
        <v>41</v>
      </c>
    </row>
  </sheetData>
  <mergeCells count="35">
    <mergeCell ref="A54:M54"/>
    <mergeCell ref="A55:M55"/>
    <mergeCell ref="A56:M56"/>
    <mergeCell ref="A57:M57"/>
    <mergeCell ref="A35:K35"/>
    <mergeCell ref="A36:M36"/>
    <mergeCell ref="A41:K41"/>
    <mergeCell ref="A42:M42"/>
    <mergeCell ref="A50:K50"/>
    <mergeCell ref="A52:K52"/>
    <mergeCell ref="A53:K53"/>
    <mergeCell ref="A30:M30"/>
    <mergeCell ref="A10:B10"/>
    <mergeCell ref="A11:B11"/>
    <mergeCell ref="C11:K11"/>
    <mergeCell ref="A13:G13"/>
    <mergeCell ref="A17:G17"/>
    <mergeCell ref="A18:I18"/>
    <mergeCell ref="A19:G19"/>
    <mergeCell ref="A20:G20"/>
    <mergeCell ref="A22:M22"/>
    <mergeCell ref="A24:M24"/>
    <mergeCell ref="A29:K29"/>
    <mergeCell ref="D10:E10"/>
    <mergeCell ref="A9:B9"/>
    <mergeCell ref="A1:M1"/>
    <mergeCell ref="A3:B3"/>
    <mergeCell ref="C3:K3"/>
    <mergeCell ref="A4:B4"/>
    <mergeCell ref="C4:K4"/>
    <mergeCell ref="A5:B5"/>
    <mergeCell ref="C5:K5"/>
    <mergeCell ref="A6:B6"/>
    <mergeCell ref="C6:K6"/>
    <mergeCell ref="A8:B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R55"/>
  <sheetViews>
    <sheetView workbookViewId="0">
      <selection activeCell="C6" sqref="C6:L6"/>
    </sheetView>
  </sheetViews>
  <sheetFormatPr defaultRowHeight="15" x14ac:dyDescent="0.25"/>
  <cols>
    <col min="1" max="1" width="5.5703125" customWidth="1"/>
    <col min="2" max="2" width="42.570312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8.28515625" customWidth="1"/>
    <col min="8" max="8" width="15.42578125" customWidth="1"/>
    <col min="9" max="9" width="14.140625" customWidth="1"/>
    <col min="10" max="12" width="16.7109375" customWidth="1"/>
  </cols>
  <sheetData>
    <row r="1" spans="1:16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6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6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  <c r="L4" s="65"/>
    </row>
    <row r="5" spans="1:16" x14ac:dyDescent="0.25">
      <c r="A5" s="64" t="s">
        <v>2</v>
      </c>
      <c r="B5" s="64"/>
      <c r="C5" s="65">
        <v>11</v>
      </c>
      <c r="D5" s="65"/>
      <c r="E5" s="65"/>
      <c r="F5" s="65"/>
      <c r="G5" s="65"/>
      <c r="H5" s="65"/>
      <c r="I5" s="65"/>
      <c r="J5" s="65"/>
      <c r="K5" s="65"/>
      <c r="L5" s="65"/>
    </row>
    <row r="6" spans="1:16" x14ac:dyDescent="0.25">
      <c r="A6" s="64" t="s">
        <v>3</v>
      </c>
      <c r="B6" s="64"/>
      <c r="C6" s="65" t="s">
        <v>66</v>
      </c>
      <c r="D6" s="65"/>
      <c r="E6" s="65"/>
      <c r="F6" s="65"/>
      <c r="G6" s="65"/>
      <c r="H6" s="65"/>
      <c r="I6" s="65"/>
      <c r="J6" s="65"/>
      <c r="K6" s="65"/>
      <c r="L6" s="65"/>
    </row>
    <row r="7" spans="1:16" ht="10.5" customHeight="1" x14ac:dyDescent="0.25">
      <c r="A7" s="26"/>
      <c r="B7" s="26"/>
      <c r="C7" s="27"/>
      <c r="D7" s="27"/>
      <c r="E7" s="27"/>
      <c r="F7" s="27"/>
      <c r="G7" s="35"/>
      <c r="H7" s="35"/>
      <c r="I7" s="27"/>
      <c r="J7" s="27"/>
      <c r="K7" s="35"/>
      <c r="L7" s="27"/>
    </row>
    <row r="8" spans="1:16" x14ac:dyDescent="0.25">
      <c r="A8" s="25"/>
      <c r="B8" s="25"/>
    </row>
    <row r="9" spans="1:16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</row>
    <row r="10" spans="1:16" ht="33.75" x14ac:dyDescent="0.25">
      <c r="A10" s="4" t="s">
        <v>5</v>
      </c>
      <c r="B10" s="4" t="s">
        <v>6</v>
      </c>
      <c r="C10" s="2" t="s">
        <v>48</v>
      </c>
      <c r="D10" s="4" t="s">
        <v>45</v>
      </c>
      <c r="E10" s="4" t="s">
        <v>9</v>
      </c>
      <c r="F10" s="17" t="s">
        <v>78</v>
      </c>
      <c r="G10" s="17" t="s">
        <v>120</v>
      </c>
      <c r="H10" s="17" t="s">
        <v>84</v>
      </c>
      <c r="I10" s="4" t="s">
        <v>128</v>
      </c>
      <c r="J10" s="17" t="s">
        <v>80</v>
      </c>
      <c r="K10" s="17" t="s">
        <v>81</v>
      </c>
      <c r="L10" s="4" t="s">
        <v>18</v>
      </c>
      <c r="M10" s="2"/>
      <c r="N10" s="2"/>
      <c r="O10" s="2"/>
      <c r="P10" s="3"/>
    </row>
    <row r="11" spans="1:16" x14ac:dyDescent="0.25">
      <c r="A11" s="6">
        <v>1</v>
      </c>
      <c r="B11" s="28" t="s">
        <v>107</v>
      </c>
      <c r="C11" s="24" t="s">
        <v>71</v>
      </c>
      <c r="D11" s="32">
        <v>150</v>
      </c>
      <c r="E11" s="6">
        <v>2500</v>
      </c>
      <c r="F11" s="37"/>
      <c r="G11" s="38">
        <f>F11*2*2</f>
        <v>0</v>
      </c>
      <c r="H11" s="38">
        <f>G11*D11</f>
        <v>0</v>
      </c>
      <c r="I11" s="7"/>
      <c r="J11" s="39">
        <f>I11*2</f>
        <v>0</v>
      </c>
      <c r="K11" s="39">
        <f>J11*D11</f>
        <v>0</v>
      </c>
      <c r="L11" s="13">
        <f>SUM(E11*2,H11,K11)</f>
        <v>5000</v>
      </c>
    </row>
    <row r="12" spans="1:16" x14ac:dyDescent="0.25">
      <c r="A12" s="6">
        <v>2</v>
      </c>
      <c r="B12" s="28" t="s">
        <v>108</v>
      </c>
      <c r="C12" s="24" t="s">
        <v>71</v>
      </c>
      <c r="D12" s="32">
        <v>175</v>
      </c>
      <c r="E12" s="6">
        <v>6700</v>
      </c>
      <c r="F12" s="37"/>
      <c r="G12" s="38">
        <f t="shared" ref="G12:G23" si="0">F12*2*2</f>
        <v>0</v>
      </c>
      <c r="H12" s="38">
        <f t="shared" ref="H12:H23" si="1">G12*D12</f>
        <v>0</v>
      </c>
      <c r="I12" s="7"/>
      <c r="J12" s="39">
        <f t="shared" ref="J12:J23" si="2">I12*2</f>
        <v>0</v>
      </c>
      <c r="K12" s="39">
        <f t="shared" ref="K12:K23" si="3">J12*D12</f>
        <v>0</v>
      </c>
      <c r="L12" s="13">
        <f t="shared" ref="L12:L23" si="4">SUM(E12*2,H12,K12)</f>
        <v>13400</v>
      </c>
    </row>
    <row r="13" spans="1:16" x14ac:dyDescent="0.25">
      <c r="A13" s="6">
        <v>3</v>
      </c>
      <c r="B13" s="28" t="s">
        <v>109</v>
      </c>
      <c r="C13" s="24" t="s">
        <v>71</v>
      </c>
      <c r="D13" s="32">
        <v>175</v>
      </c>
      <c r="E13" s="6">
        <v>9500</v>
      </c>
      <c r="F13" s="37"/>
      <c r="G13" s="38">
        <f t="shared" si="0"/>
        <v>0</v>
      </c>
      <c r="H13" s="38">
        <f t="shared" si="1"/>
        <v>0</v>
      </c>
      <c r="I13" s="7"/>
      <c r="J13" s="39">
        <f t="shared" si="2"/>
        <v>0</v>
      </c>
      <c r="K13" s="39">
        <f t="shared" si="3"/>
        <v>0</v>
      </c>
      <c r="L13" s="13">
        <f t="shared" si="4"/>
        <v>19000</v>
      </c>
    </row>
    <row r="14" spans="1:16" x14ac:dyDescent="0.25">
      <c r="A14" s="6">
        <v>4</v>
      </c>
      <c r="B14" s="28" t="s">
        <v>68</v>
      </c>
      <c r="C14" s="24" t="s">
        <v>71</v>
      </c>
      <c r="D14" s="6">
        <v>6</v>
      </c>
      <c r="E14" s="6">
        <v>600</v>
      </c>
      <c r="F14" s="37"/>
      <c r="G14" s="38">
        <f t="shared" si="0"/>
        <v>0</v>
      </c>
      <c r="H14" s="38">
        <f t="shared" si="1"/>
        <v>0</v>
      </c>
      <c r="I14" s="7"/>
      <c r="J14" s="39">
        <f t="shared" si="2"/>
        <v>0</v>
      </c>
      <c r="K14" s="39">
        <f t="shared" si="3"/>
        <v>0</v>
      </c>
      <c r="L14" s="13">
        <f t="shared" si="4"/>
        <v>1200</v>
      </c>
    </row>
    <row r="15" spans="1:16" x14ac:dyDescent="0.25">
      <c r="A15" s="6">
        <v>5</v>
      </c>
      <c r="B15" s="28" t="s">
        <v>110</v>
      </c>
      <c r="C15" s="24" t="s">
        <v>71</v>
      </c>
      <c r="D15" s="6">
        <v>150</v>
      </c>
      <c r="E15" s="6">
        <v>6500</v>
      </c>
      <c r="F15" s="37"/>
      <c r="G15" s="38">
        <f t="shared" si="0"/>
        <v>0</v>
      </c>
      <c r="H15" s="38">
        <f t="shared" si="1"/>
        <v>0</v>
      </c>
      <c r="I15" s="7"/>
      <c r="J15" s="39">
        <f t="shared" si="2"/>
        <v>0</v>
      </c>
      <c r="K15" s="39">
        <f t="shared" si="3"/>
        <v>0</v>
      </c>
      <c r="L15" s="13">
        <f t="shared" si="4"/>
        <v>13000</v>
      </c>
    </row>
    <row r="16" spans="1:16" x14ac:dyDescent="0.25">
      <c r="A16" s="6">
        <v>6</v>
      </c>
      <c r="B16" s="28" t="s">
        <v>72</v>
      </c>
      <c r="C16" s="24" t="s">
        <v>71</v>
      </c>
      <c r="D16" s="6">
        <v>75</v>
      </c>
      <c r="E16" s="6">
        <v>800</v>
      </c>
      <c r="F16" s="37"/>
      <c r="G16" s="38">
        <f t="shared" si="0"/>
        <v>0</v>
      </c>
      <c r="H16" s="38">
        <f t="shared" si="1"/>
        <v>0</v>
      </c>
      <c r="I16" s="7"/>
      <c r="J16" s="39">
        <f t="shared" si="2"/>
        <v>0</v>
      </c>
      <c r="K16" s="39">
        <f t="shared" si="3"/>
        <v>0</v>
      </c>
      <c r="L16" s="13">
        <f t="shared" si="4"/>
        <v>1600</v>
      </c>
    </row>
    <row r="17" spans="1:18" x14ac:dyDescent="0.25">
      <c r="A17" s="6">
        <v>7</v>
      </c>
      <c r="B17" s="28" t="s">
        <v>103</v>
      </c>
      <c r="C17" s="24" t="s">
        <v>71</v>
      </c>
      <c r="D17" s="32">
        <v>75</v>
      </c>
      <c r="E17" s="32">
        <v>700</v>
      </c>
      <c r="F17" s="37"/>
      <c r="G17" s="38">
        <f t="shared" si="0"/>
        <v>0</v>
      </c>
      <c r="H17" s="38">
        <f t="shared" si="1"/>
        <v>0</v>
      </c>
      <c r="I17" s="7"/>
      <c r="J17" s="39">
        <f t="shared" si="2"/>
        <v>0</v>
      </c>
      <c r="K17" s="39">
        <f t="shared" si="3"/>
        <v>0</v>
      </c>
      <c r="L17" s="13">
        <f t="shared" si="4"/>
        <v>1400</v>
      </c>
    </row>
    <row r="18" spans="1:18" x14ac:dyDescent="0.25">
      <c r="A18" s="6">
        <v>8</v>
      </c>
      <c r="B18" s="28" t="s">
        <v>142</v>
      </c>
      <c r="C18" s="24" t="s">
        <v>71</v>
      </c>
      <c r="D18" s="6">
        <v>50</v>
      </c>
      <c r="E18" s="6">
        <v>1100</v>
      </c>
      <c r="F18" s="37"/>
      <c r="G18" s="38">
        <f t="shared" si="0"/>
        <v>0</v>
      </c>
      <c r="H18" s="38">
        <f t="shared" si="1"/>
        <v>0</v>
      </c>
      <c r="I18" s="7"/>
      <c r="J18" s="39">
        <f t="shared" si="2"/>
        <v>0</v>
      </c>
      <c r="K18" s="39">
        <f t="shared" si="3"/>
        <v>0</v>
      </c>
      <c r="L18" s="13">
        <f t="shared" si="4"/>
        <v>2200</v>
      </c>
    </row>
    <row r="19" spans="1:18" x14ac:dyDescent="0.25">
      <c r="A19" s="6">
        <v>9</v>
      </c>
      <c r="B19" s="28" t="s">
        <v>104</v>
      </c>
      <c r="C19" s="24" t="s">
        <v>71</v>
      </c>
      <c r="D19" s="6">
        <v>50</v>
      </c>
      <c r="E19" s="6">
        <v>1200</v>
      </c>
      <c r="F19" s="37"/>
      <c r="G19" s="38">
        <f t="shared" si="0"/>
        <v>0</v>
      </c>
      <c r="H19" s="38">
        <f t="shared" si="1"/>
        <v>0</v>
      </c>
      <c r="I19" s="7"/>
      <c r="J19" s="39">
        <f t="shared" si="2"/>
        <v>0</v>
      </c>
      <c r="K19" s="39">
        <f t="shared" si="3"/>
        <v>0</v>
      </c>
      <c r="L19" s="13">
        <f t="shared" si="4"/>
        <v>2400</v>
      </c>
    </row>
    <row r="20" spans="1:18" x14ac:dyDescent="0.25">
      <c r="A20" s="6">
        <v>10</v>
      </c>
      <c r="B20" s="42" t="s">
        <v>145</v>
      </c>
      <c r="C20" s="24" t="s">
        <v>71</v>
      </c>
      <c r="D20" s="6">
        <v>25</v>
      </c>
      <c r="E20" s="6">
        <v>200</v>
      </c>
      <c r="F20" s="37"/>
      <c r="G20" s="38">
        <f>F20*2*2</f>
        <v>0</v>
      </c>
      <c r="H20" s="38">
        <f>G20*D20</f>
        <v>0</v>
      </c>
      <c r="I20" s="7"/>
      <c r="J20" s="39">
        <f>I20*2</f>
        <v>0</v>
      </c>
      <c r="K20" s="39">
        <f>J20*D20</f>
        <v>0</v>
      </c>
      <c r="L20" s="13">
        <f>SUM(E20*2,H20,K20)</f>
        <v>400</v>
      </c>
    </row>
    <row r="21" spans="1:18" x14ac:dyDescent="0.25">
      <c r="A21" s="6">
        <v>11</v>
      </c>
      <c r="B21" s="42" t="s">
        <v>146</v>
      </c>
      <c r="C21" s="24" t="s">
        <v>71</v>
      </c>
      <c r="D21" s="6">
        <v>25</v>
      </c>
      <c r="E21" s="6">
        <v>200</v>
      </c>
      <c r="F21" s="37"/>
      <c r="G21" s="38">
        <f>F21*2*2</f>
        <v>0</v>
      </c>
      <c r="H21" s="38">
        <f>G21*D21</f>
        <v>0</v>
      </c>
      <c r="I21" s="7"/>
      <c r="J21" s="39">
        <f>I21*2</f>
        <v>0</v>
      </c>
      <c r="K21" s="39">
        <f>J21*D21</f>
        <v>0</v>
      </c>
      <c r="L21" s="13">
        <f>SUM(E21*2,H21,K21)</f>
        <v>400</v>
      </c>
    </row>
    <row r="22" spans="1:18" x14ac:dyDescent="0.25">
      <c r="A22" s="6">
        <v>12</v>
      </c>
      <c r="B22" s="28" t="s">
        <v>105</v>
      </c>
      <c r="C22" s="24" t="s">
        <v>71</v>
      </c>
      <c r="D22" s="6">
        <v>25</v>
      </c>
      <c r="E22" s="6">
        <v>2500</v>
      </c>
      <c r="F22" s="37"/>
      <c r="G22" s="38">
        <f t="shared" si="0"/>
        <v>0</v>
      </c>
      <c r="H22" s="38">
        <f t="shared" si="1"/>
        <v>0</v>
      </c>
      <c r="I22" s="7"/>
      <c r="J22" s="39">
        <f t="shared" si="2"/>
        <v>0</v>
      </c>
      <c r="K22" s="39">
        <f t="shared" si="3"/>
        <v>0</v>
      </c>
      <c r="L22" s="13">
        <f t="shared" si="4"/>
        <v>5000</v>
      </c>
    </row>
    <row r="23" spans="1:18" x14ac:dyDescent="0.25">
      <c r="A23" s="6">
        <v>13</v>
      </c>
      <c r="B23" s="28" t="s">
        <v>106</v>
      </c>
      <c r="C23" s="24" t="s">
        <v>71</v>
      </c>
      <c r="D23" s="6">
        <v>25</v>
      </c>
      <c r="E23" s="6">
        <v>1500</v>
      </c>
      <c r="F23" s="37"/>
      <c r="G23" s="38">
        <f t="shared" si="0"/>
        <v>0</v>
      </c>
      <c r="H23" s="38">
        <f t="shared" si="1"/>
        <v>0</v>
      </c>
      <c r="I23" s="7"/>
      <c r="J23" s="39">
        <f t="shared" si="2"/>
        <v>0</v>
      </c>
      <c r="K23" s="39">
        <f t="shared" si="3"/>
        <v>0</v>
      </c>
      <c r="L23" s="13">
        <f t="shared" si="4"/>
        <v>3000</v>
      </c>
    </row>
    <row r="24" spans="1:18" x14ac:dyDescent="0.25">
      <c r="A24" s="8" t="s">
        <v>7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10"/>
    </row>
    <row r="25" spans="1:18" x14ac:dyDescent="0.25">
      <c r="A25" s="68" t="s">
        <v>33</v>
      </c>
      <c r="B25" s="69"/>
      <c r="C25" s="69"/>
      <c r="D25" s="69"/>
      <c r="E25" s="69"/>
      <c r="F25" s="69"/>
      <c r="G25" s="69"/>
      <c r="H25" s="69"/>
      <c r="I25" s="69"/>
      <c r="J25" s="18"/>
      <c r="K25" s="18"/>
      <c r="L25" s="19"/>
    </row>
    <row r="26" spans="1:18" ht="15" customHeight="1" x14ac:dyDescent="0.25">
      <c r="A26" s="70" t="s">
        <v>82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19"/>
    </row>
    <row r="27" spans="1:18" ht="15.75" customHeight="1" x14ac:dyDescent="0.25">
      <c r="A27" s="72" t="s">
        <v>43</v>
      </c>
      <c r="B27" s="73"/>
      <c r="C27" s="73"/>
      <c r="D27" s="73"/>
      <c r="E27" s="73"/>
      <c r="F27" s="73"/>
      <c r="G27" s="73"/>
      <c r="H27" s="73"/>
      <c r="I27" s="73"/>
      <c r="J27" s="18"/>
      <c r="K27" s="18"/>
      <c r="L27" s="19"/>
    </row>
    <row r="28" spans="1:18" ht="17.25" customHeight="1" x14ac:dyDescent="0.25">
      <c r="A28" s="74" t="s">
        <v>44</v>
      </c>
      <c r="B28" s="75"/>
      <c r="C28" s="75"/>
      <c r="D28" s="75"/>
      <c r="E28" s="75"/>
      <c r="F28" s="75"/>
      <c r="G28" s="75"/>
      <c r="H28" s="75"/>
      <c r="I28" s="75"/>
      <c r="J28" s="20"/>
      <c r="K28" s="20"/>
      <c r="L28" s="21"/>
    </row>
    <row r="30" spans="1:18" x14ac:dyDescent="0.25">
      <c r="A30" s="67" t="s">
        <v>12</v>
      </c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</row>
    <row r="31" spans="1:18" ht="32.25" customHeight="1" x14ac:dyDescent="0.25">
      <c r="A31" s="4" t="s">
        <v>5</v>
      </c>
      <c r="B31" s="4" t="s">
        <v>13</v>
      </c>
      <c r="C31" s="4" t="s">
        <v>14</v>
      </c>
      <c r="D31" s="4" t="s">
        <v>15</v>
      </c>
      <c r="E31" s="4" t="s">
        <v>85</v>
      </c>
      <c r="F31" s="4" t="s">
        <v>77</v>
      </c>
      <c r="G31" s="4" t="s">
        <v>19</v>
      </c>
      <c r="H31" s="4" t="s">
        <v>83</v>
      </c>
      <c r="I31" s="4" t="s">
        <v>21</v>
      </c>
      <c r="J31" s="4" t="s">
        <v>22</v>
      </c>
      <c r="K31" s="4" t="s">
        <v>23</v>
      </c>
      <c r="L31" s="4" t="s">
        <v>24</v>
      </c>
      <c r="M31" s="2"/>
      <c r="N31" s="2"/>
      <c r="O31" s="2"/>
      <c r="P31" s="2"/>
      <c r="Q31" s="1"/>
      <c r="R31" s="1"/>
    </row>
    <row r="32" spans="1:18" x14ac:dyDescent="0.25">
      <c r="A32" s="66" t="s">
        <v>26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</row>
    <row r="33" spans="1:12" x14ac:dyDescent="0.25">
      <c r="A33" s="36">
        <v>1</v>
      </c>
      <c r="B33" s="37"/>
      <c r="C33" s="37"/>
      <c r="D33" s="37"/>
      <c r="E33" s="39" t="s">
        <v>86</v>
      </c>
      <c r="F33" s="37"/>
      <c r="G33" s="40" t="e">
        <f>L11/F33</f>
        <v>#DIV/0!</v>
      </c>
      <c r="H33" s="41"/>
      <c r="I33" s="57"/>
      <c r="J33" s="14">
        <f>I33+(H33*I33)</f>
        <v>0</v>
      </c>
      <c r="K33" s="15" t="e">
        <f>G33*I33</f>
        <v>#DIV/0!</v>
      </c>
      <c r="L33" s="15" t="e">
        <f>G33*J33</f>
        <v>#DIV/0!</v>
      </c>
    </row>
    <row r="34" spans="1:12" x14ac:dyDescent="0.25">
      <c r="A34" s="36">
        <v>2</v>
      </c>
      <c r="B34" s="37"/>
      <c r="C34" s="37"/>
      <c r="D34" s="37"/>
      <c r="E34" s="39" t="s">
        <v>86</v>
      </c>
      <c r="F34" s="37"/>
      <c r="G34" s="40" t="e">
        <f>L12/F34</f>
        <v>#DIV/0!</v>
      </c>
      <c r="H34" s="41"/>
      <c r="I34" s="57"/>
      <c r="J34" s="14">
        <f t="shared" ref="J34:J45" si="5">I34+(H34*I34)</f>
        <v>0</v>
      </c>
      <c r="K34" s="15" t="e">
        <f t="shared" ref="K34:K45" si="6">G34*I34</f>
        <v>#DIV/0!</v>
      </c>
      <c r="L34" s="15" t="e">
        <f t="shared" ref="L34:L45" si="7">G34*J34</f>
        <v>#DIV/0!</v>
      </c>
    </row>
    <row r="35" spans="1:12" x14ac:dyDescent="0.25">
      <c r="A35" s="36">
        <v>3</v>
      </c>
      <c r="B35" s="37"/>
      <c r="C35" s="37"/>
      <c r="D35" s="37"/>
      <c r="E35" s="39" t="s">
        <v>86</v>
      </c>
      <c r="F35" s="37"/>
      <c r="G35" s="40" t="e">
        <f>L13/F35</f>
        <v>#DIV/0!</v>
      </c>
      <c r="H35" s="41"/>
      <c r="I35" s="57"/>
      <c r="J35" s="14">
        <f t="shared" si="5"/>
        <v>0</v>
      </c>
      <c r="K35" s="15" t="e">
        <f t="shared" si="6"/>
        <v>#DIV/0!</v>
      </c>
      <c r="L35" s="15" t="e">
        <f t="shared" si="7"/>
        <v>#DIV/0!</v>
      </c>
    </row>
    <row r="36" spans="1:12" x14ac:dyDescent="0.25">
      <c r="A36" s="36">
        <v>4</v>
      </c>
      <c r="B36" s="37"/>
      <c r="C36" s="37"/>
      <c r="D36" s="37"/>
      <c r="E36" s="39" t="s">
        <v>86</v>
      </c>
      <c r="F36" s="37"/>
      <c r="G36" s="40" t="e">
        <f>L14/F36</f>
        <v>#DIV/0!</v>
      </c>
      <c r="H36" s="41"/>
      <c r="I36" s="57"/>
      <c r="J36" s="14">
        <f t="shared" si="5"/>
        <v>0</v>
      </c>
      <c r="K36" s="15" t="e">
        <f t="shared" si="6"/>
        <v>#DIV/0!</v>
      </c>
      <c r="L36" s="15" t="e">
        <f t="shared" si="7"/>
        <v>#DIV/0!</v>
      </c>
    </row>
    <row r="37" spans="1:12" x14ac:dyDescent="0.25">
      <c r="A37" s="36">
        <v>5</v>
      </c>
      <c r="B37" s="37"/>
      <c r="C37" s="37"/>
      <c r="D37" s="37"/>
      <c r="E37" s="39" t="s">
        <v>86</v>
      </c>
      <c r="F37" s="37"/>
      <c r="G37" s="40" t="e">
        <f>L15/F37</f>
        <v>#DIV/0!</v>
      </c>
      <c r="H37" s="41"/>
      <c r="I37" s="57"/>
      <c r="J37" s="14">
        <f t="shared" si="5"/>
        <v>0</v>
      </c>
      <c r="K37" s="15" t="e">
        <f t="shared" si="6"/>
        <v>#DIV/0!</v>
      </c>
      <c r="L37" s="15" t="e">
        <f t="shared" si="7"/>
        <v>#DIV/0!</v>
      </c>
    </row>
    <row r="38" spans="1:12" x14ac:dyDescent="0.25">
      <c r="A38" s="36">
        <v>6</v>
      </c>
      <c r="B38" s="37"/>
      <c r="C38" s="37"/>
      <c r="D38" s="37"/>
      <c r="E38" s="39" t="s">
        <v>86</v>
      </c>
      <c r="F38" s="37"/>
      <c r="G38" s="40" t="e">
        <f>L16/F38</f>
        <v>#DIV/0!</v>
      </c>
      <c r="H38" s="41"/>
      <c r="I38" s="57"/>
      <c r="J38" s="14">
        <f t="shared" si="5"/>
        <v>0</v>
      </c>
      <c r="K38" s="15" t="e">
        <f t="shared" si="6"/>
        <v>#DIV/0!</v>
      </c>
      <c r="L38" s="15" t="e">
        <f t="shared" si="7"/>
        <v>#DIV/0!</v>
      </c>
    </row>
    <row r="39" spans="1:12" x14ac:dyDescent="0.25">
      <c r="A39" s="36">
        <v>7</v>
      </c>
      <c r="B39" s="37"/>
      <c r="C39" s="37"/>
      <c r="D39" s="37"/>
      <c r="E39" s="39" t="s">
        <v>86</v>
      </c>
      <c r="F39" s="37"/>
      <c r="G39" s="40" t="e">
        <f>L17/F39</f>
        <v>#DIV/0!</v>
      </c>
      <c r="H39" s="41"/>
      <c r="I39" s="57"/>
      <c r="J39" s="14">
        <f t="shared" si="5"/>
        <v>0</v>
      </c>
      <c r="K39" s="15" t="e">
        <f t="shared" si="6"/>
        <v>#DIV/0!</v>
      </c>
      <c r="L39" s="15" t="e">
        <f t="shared" si="7"/>
        <v>#DIV/0!</v>
      </c>
    </row>
    <row r="40" spans="1:12" x14ac:dyDescent="0.25">
      <c r="A40" s="36">
        <v>8</v>
      </c>
      <c r="B40" s="37"/>
      <c r="C40" s="37"/>
      <c r="D40" s="37"/>
      <c r="E40" s="39" t="s">
        <v>86</v>
      </c>
      <c r="F40" s="37"/>
      <c r="G40" s="40" t="e">
        <f>L18/F40</f>
        <v>#DIV/0!</v>
      </c>
      <c r="H40" s="41"/>
      <c r="I40" s="57"/>
      <c r="J40" s="14">
        <f t="shared" si="5"/>
        <v>0</v>
      </c>
      <c r="K40" s="15" t="e">
        <f t="shared" si="6"/>
        <v>#DIV/0!</v>
      </c>
      <c r="L40" s="15" t="e">
        <f t="shared" si="7"/>
        <v>#DIV/0!</v>
      </c>
    </row>
    <row r="41" spans="1:12" x14ac:dyDescent="0.25">
      <c r="A41" s="36">
        <v>9</v>
      </c>
      <c r="B41" s="37"/>
      <c r="C41" s="37"/>
      <c r="D41" s="37"/>
      <c r="E41" s="39" t="s">
        <v>86</v>
      </c>
      <c r="F41" s="37"/>
      <c r="G41" s="40" t="e">
        <f>L19/F41</f>
        <v>#DIV/0!</v>
      </c>
      <c r="H41" s="41"/>
      <c r="I41" s="57"/>
      <c r="J41" s="14">
        <f t="shared" si="5"/>
        <v>0</v>
      </c>
      <c r="K41" s="15" t="e">
        <f t="shared" si="6"/>
        <v>#DIV/0!</v>
      </c>
      <c r="L41" s="15" t="e">
        <f t="shared" si="7"/>
        <v>#DIV/0!</v>
      </c>
    </row>
    <row r="42" spans="1:12" x14ac:dyDescent="0.25">
      <c r="A42" s="36">
        <v>12</v>
      </c>
      <c r="B42" s="37"/>
      <c r="C42" s="37"/>
      <c r="D42" s="37"/>
      <c r="E42" s="39" t="s">
        <v>86</v>
      </c>
      <c r="F42" s="37"/>
      <c r="G42" s="40" t="e">
        <f>L20/F42</f>
        <v>#DIV/0!</v>
      </c>
      <c r="H42" s="41"/>
      <c r="I42" s="57"/>
      <c r="J42" s="14">
        <f t="shared" ref="J42:J43" si="8">I42+(H42*I42)</f>
        <v>0</v>
      </c>
      <c r="K42" s="15" t="e">
        <f t="shared" ref="K42:K43" si="9">G42*I42</f>
        <v>#DIV/0!</v>
      </c>
      <c r="L42" s="15" t="e">
        <f t="shared" ref="L42:L43" si="10">G42*J42</f>
        <v>#DIV/0!</v>
      </c>
    </row>
    <row r="43" spans="1:12" x14ac:dyDescent="0.25">
      <c r="A43" s="36">
        <v>13</v>
      </c>
      <c r="B43" s="37"/>
      <c r="C43" s="37"/>
      <c r="D43" s="37"/>
      <c r="E43" s="39" t="s">
        <v>86</v>
      </c>
      <c r="F43" s="37"/>
      <c r="G43" s="40" t="e">
        <f>L21/F43</f>
        <v>#DIV/0!</v>
      </c>
      <c r="H43" s="41"/>
      <c r="I43" s="57"/>
      <c r="J43" s="14">
        <f t="shared" si="8"/>
        <v>0</v>
      </c>
      <c r="K43" s="15" t="e">
        <f t="shared" si="9"/>
        <v>#DIV/0!</v>
      </c>
      <c r="L43" s="15" t="e">
        <f t="shared" si="10"/>
        <v>#DIV/0!</v>
      </c>
    </row>
    <row r="44" spans="1:12" x14ac:dyDescent="0.25">
      <c r="A44" s="36">
        <v>14</v>
      </c>
      <c r="B44" s="37"/>
      <c r="C44" s="37"/>
      <c r="D44" s="37"/>
      <c r="E44" s="39" t="s">
        <v>86</v>
      </c>
      <c r="F44" s="37"/>
      <c r="G44" s="40" t="e">
        <f>L22/F44</f>
        <v>#DIV/0!</v>
      </c>
      <c r="H44" s="41"/>
      <c r="I44" s="57"/>
      <c r="J44" s="14">
        <f t="shared" si="5"/>
        <v>0</v>
      </c>
      <c r="K44" s="15" t="e">
        <f t="shared" si="6"/>
        <v>#DIV/0!</v>
      </c>
      <c r="L44" s="15" t="e">
        <f t="shared" si="7"/>
        <v>#DIV/0!</v>
      </c>
    </row>
    <row r="45" spans="1:12" x14ac:dyDescent="0.25">
      <c r="A45" s="36">
        <v>15</v>
      </c>
      <c r="B45" s="37"/>
      <c r="C45" s="37"/>
      <c r="D45" s="37"/>
      <c r="E45" s="39" t="s">
        <v>86</v>
      </c>
      <c r="F45" s="37"/>
      <c r="G45" s="40" t="e">
        <f>L23/F45</f>
        <v>#DIV/0!</v>
      </c>
      <c r="H45" s="41"/>
      <c r="I45" s="57"/>
      <c r="J45" s="14">
        <f t="shared" si="5"/>
        <v>0</v>
      </c>
      <c r="K45" s="15" t="e">
        <f t="shared" si="6"/>
        <v>#DIV/0!</v>
      </c>
      <c r="L45" s="15" t="e">
        <f t="shared" si="7"/>
        <v>#DIV/0!</v>
      </c>
    </row>
    <row r="46" spans="1:12" s="53" customFormat="1" ht="9" customHeight="1" x14ac:dyDescent="0.25">
      <c r="A46" s="47"/>
      <c r="B46" s="48"/>
      <c r="C46" s="48"/>
      <c r="D46" s="48"/>
      <c r="E46" s="48"/>
      <c r="F46" s="48"/>
      <c r="G46" s="49"/>
      <c r="H46" s="50"/>
      <c r="I46" s="48"/>
      <c r="J46" s="51"/>
      <c r="K46" s="52"/>
      <c r="L46" s="52"/>
    </row>
    <row r="47" spans="1:12" x14ac:dyDescent="0.25">
      <c r="A47" s="89" t="s">
        <v>126</v>
      </c>
      <c r="B47" s="90"/>
      <c r="C47" s="90"/>
      <c r="D47" s="90"/>
      <c r="E47" s="90"/>
      <c r="F47" s="90"/>
      <c r="G47" s="90"/>
      <c r="H47" s="90"/>
      <c r="I47" s="90"/>
      <c r="J47" s="91"/>
      <c r="K47" s="16" t="e">
        <f>SUM(K33:K45)</f>
        <v>#DIV/0!</v>
      </c>
      <c r="L47" s="16" t="e">
        <f>SUM(L33:L45)</f>
        <v>#DIV/0!</v>
      </c>
    </row>
    <row r="48" spans="1:12" ht="14.25" customHeight="1" x14ac:dyDescent="0.25">
      <c r="A48" s="89" t="s">
        <v>127</v>
      </c>
      <c r="B48" s="90"/>
      <c r="C48" s="90"/>
      <c r="D48" s="90"/>
      <c r="E48" s="90"/>
      <c r="F48" s="90"/>
      <c r="G48" s="90"/>
      <c r="H48" s="90"/>
      <c r="I48" s="90"/>
      <c r="J48" s="91"/>
      <c r="K48" s="16" t="e">
        <f>K45*5</f>
        <v>#DIV/0!</v>
      </c>
      <c r="L48" s="16" t="e">
        <f>L47*5</f>
        <v>#DIV/0!</v>
      </c>
    </row>
    <row r="49" spans="1:12" x14ac:dyDescent="0.25">
      <c r="A49" s="80" t="s">
        <v>7</v>
      </c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2"/>
    </row>
    <row r="50" spans="1:12" x14ac:dyDescent="0.25">
      <c r="A50" s="70" t="s">
        <v>34</v>
      </c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83"/>
    </row>
    <row r="51" spans="1:12" x14ac:dyDescent="0.25">
      <c r="A51" s="70" t="s">
        <v>35</v>
      </c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83"/>
    </row>
    <row r="52" spans="1:12" ht="16.5" customHeight="1" x14ac:dyDescent="0.25">
      <c r="A52" s="74" t="s">
        <v>36</v>
      </c>
      <c r="B52" s="75"/>
      <c r="C52" s="75"/>
      <c r="D52" s="75"/>
      <c r="E52" s="75"/>
      <c r="F52" s="75"/>
      <c r="G52" s="75"/>
      <c r="H52" s="75"/>
      <c r="I52" s="75"/>
      <c r="J52" s="75"/>
      <c r="K52" s="75"/>
      <c r="L52" s="84"/>
    </row>
    <row r="55" spans="1:12" x14ac:dyDescent="0.25">
      <c r="C55" t="s">
        <v>40</v>
      </c>
      <c r="I55" t="s">
        <v>41</v>
      </c>
    </row>
  </sheetData>
  <mergeCells count="22">
    <mergeCell ref="A32:L32"/>
    <mergeCell ref="A49:L49"/>
    <mergeCell ref="A50:L50"/>
    <mergeCell ref="A51:L51"/>
    <mergeCell ref="A52:L52"/>
    <mergeCell ref="A47:J47"/>
    <mergeCell ref="A48:J48"/>
    <mergeCell ref="A25:I25"/>
    <mergeCell ref="A26:K26"/>
    <mergeCell ref="A27:I27"/>
    <mergeCell ref="A28:I28"/>
    <mergeCell ref="A30:L30"/>
    <mergeCell ref="A5:B5"/>
    <mergeCell ref="C5:L5"/>
    <mergeCell ref="A6:B6"/>
    <mergeCell ref="C6:L6"/>
    <mergeCell ref="A9:I9"/>
    <mergeCell ref="A1:L1"/>
    <mergeCell ref="A3:B3"/>
    <mergeCell ref="C3:L3"/>
    <mergeCell ref="A4:B4"/>
    <mergeCell ref="C4:L4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R33"/>
  <sheetViews>
    <sheetView workbookViewId="0">
      <selection activeCell="C6" sqref="C6:L6"/>
    </sheetView>
  </sheetViews>
  <sheetFormatPr defaultRowHeight="15" x14ac:dyDescent="0.25"/>
  <cols>
    <col min="1" max="1" width="5.5703125" customWidth="1"/>
    <col min="2" max="2" width="37.8554687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8.28515625" customWidth="1"/>
    <col min="8" max="8" width="15.42578125" customWidth="1"/>
    <col min="9" max="9" width="14.140625" customWidth="1"/>
    <col min="10" max="12" width="16.7109375" customWidth="1"/>
  </cols>
  <sheetData>
    <row r="1" spans="1:16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6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6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  <c r="L4" s="65"/>
    </row>
    <row r="5" spans="1:16" x14ac:dyDescent="0.25">
      <c r="A5" s="64" t="s">
        <v>2</v>
      </c>
      <c r="B5" s="64"/>
      <c r="C5" s="65">
        <v>11</v>
      </c>
      <c r="D5" s="65"/>
      <c r="E5" s="65"/>
      <c r="F5" s="65"/>
      <c r="G5" s="65"/>
      <c r="H5" s="65"/>
      <c r="I5" s="65"/>
      <c r="J5" s="65"/>
      <c r="K5" s="65"/>
      <c r="L5" s="65"/>
    </row>
    <row r="6" spans="1:16" x14ac:dyDescent="0.25">
      <c r="A6" s="64" t="s">
        <v>3</v>
      </c>
      <c r="B6" s="64"/>
      <c r="C6" s="65" t="s">
        <v>69</v>
      </c>
      <c r="D6" s="65"/>
      <c r="E6" s="65"/>
      <c r="F6" s="65"/>
      <c r="G6" s="65"/>
      <c r="H6" s="65"/>
      <c r="I6" s="65"/>
      <c r="J6" s="65"/>
      <c r="K6" s="65"/>
      <c r="L6" s="65"/>
    </row>
    <row r="7" spans="1:16" ht="10.5" customHeight="1" x14ac:dyDescent="0.25">
      <c r="A7" s="34"/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6" x14ac:dyDescent="0.25">
      <c r="A8" s="33"/>
      <c r="B8" s="33"/>
    </row>
    <row r="9" spans="1:16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</row>
    <row r="10" spans="1:16" ht="33.75" x14ac:dyDescent="0.25">
      <c r="A10" s="4" t="s">
        <v>5</v>
      </c>
      <c r="B10" s="4" t="s">
        <v>6</v>
      </c>
      <c r="C10" s="2" t="s">
        <v>48</v>
      </c>
      <c r="D10" s="4" t="s">
        <v>45</v>
      </c>
      <c r="E10" s="4" t="s">
        <v>9</v>
      </c>
      <c r="F10" s="17" t="s">
        <v>78</v>
      </c>
      <c r="G10" s="17" t="s">
        <v>120</v>
      </c>
      <c r="H10" s="17" t="s">
        <v>84</v>
      </c>
      <c r="I10" s="4" t="s">
        <v>128</v>
      </c>
      <c r="J10" s="17" t="s">
        <v>80</v>
      </c>
      <c r="K10" s="17" t="s">
        <v>81</v>
      </c>
      <c r="L10" s="4" t="s">
        <v>18</v>
      </c>
      <c r="M10" s="2"/>
      <c r="N10" s="2"/>
      <c r="O10" s="2"/>
      <c r="P10" s="3"/>
    </row>
    <row r="11" spans="1:16" x14ac:dyDescent="0.25">
      <c r="A11" s="6">
        <v>1</v>
      </c>
      <c r="B11" s="28" t="s">
        <v>101</v>
      </c>
      <c r="C11" s="24" t="s">
        <v>71</v>
      </c>
      <c r="D11" s="6">
        <v>25</v>
      </c>
      <c r="E11" s="6">
        <v>200</v>
      </c>
      <c r="F11" s="37"/>
      <c r="G11" s="38">
        <f>F11*2*2</f>
        <v>0</v>
      </c>
      <c r="H11" s="38">
        <f>G11*D11</f>
        <v>0</v>
      </c>
      <c r="I11" s="7"/>
      <c r="J11" s="39">
        <f>I11*2</f>
        <v>0</v>
      </c>
      <c r="K11" s="39">
        <f>J11*D11</f>
        <v>0</v>
      </c>
      <c r="L11" s="13">
        <f>SUM(E11*2,H11,K11)</f>
        <v>400</v>
      </c>
    </row>
    <row r="12" spans="1:16" x14ac:dyDescent="0.25">
      <c r="A12" s="6">
        <v>2</v>
      </c>
      <c r="B12" s="28" t="s">
        <v>102</v>
      </c>
      <c r="C12" s="24" t="s">
        <v>71</v>
      </c>
      <c r="D12" s="32">
        <v>50</v>
      </c>
      <c r="E12" s="6">
        <v>1100</v>
      </c>
      <c r="F12" s="37"/>
      <c r="G12" s="38">
        <f t="shared" ref="G12" si="0">F12*2*2</f>
        <v>0</v>
      </c>
      <c r="H12" s="38">
        <f t="shared" ref="H12" si="1">G12*D12</f>
        <v>0</v>
      </c>
      <c r="I12" s="7"/>
      <c r="J12" s="39">
        <f t="shared" ref="J12" si="2">I12*2</f>
        <v>0</v>
      </c>
      <c r="K12" s="39">
        <f t="shared" ref="K12" si="3">J12*D12</f>
        <v>0</v>
      </c>
      <c r="L12" s="13">
        <f>SUM(E12*2,H12,K12)</f>
        <v>2200</v>
      </c>
    </row>
    <row r="13" spans="1:16" x14ac:dyDescent="0.25">
      <c r="A13" s="8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spans="1:16" x14ac:dyDescent="0.25">
      <c r="A14" s="68" t="s">
        <v>33</v>
      </c>
      <c r="B14" s="69"/>
      <c r="C14" s="69"/>
      <c r="D14" s="69"/>
      <c r="E14" s="69"/>
      <c r="F14" s="69"/>
      <c r="G14" s="69"/>
      <c r="H14" s="69"/>
      <c r="I14" s="69"/>
      <c r="J14" s="18"/>
      <c r="K14" s="18"/>
      <c r="L14" s="19"/>
    </row>
    <row r="15" spans="1:16" ht="15" customHeight="1" x14ac:dyDescent="0.25">
      <c r="A15" s="70" t="s">
        <v>82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19"/>
    </row>
    <row r="16" spans="1:16" ht="15.75" customHeight="1" x14ac:dyDescent="0.25">
      <c r="A16" s="72" t="s">
        <v>43</v>
      </c>
      <c r="B16" s="73"/>
      <c r="C16" s="73"/>
      <c r="D16" s="73"/>
      <c r="E16" s="73"/>
      <c r="F16" s="73"/>
      <c r="G16" s="73"/>
      <c r="H16" s="73"/>
      <c r="I16" s="73"/>
      <c r="J16" s="18"/>
      <c r="K16" s="18"/>
      <c r="L16" s="19"/>
    </row>
    <row r="17" spans="1:18" ht="17.25" customHeight="1" x14ac:dyDescent="0.25">
      <c r="A17" s="74" t="s">
        <v>44</v>
      </c>
      <c r="B17" s="75"/>
      <c r="C17" s="75"/>
      <c r="D17" s="75"/>
      <c r="E17" s="75"/>
      <c r="F17" s="75"/>
      <c r="G17" s="75"/>
      <c r="H17" s="75"/>
      <c r="I17" s="75"/>
      <c r="J17" s="20"/>
      <c r="K17" s="20"/>
      <c r="L17" s="21"/>
    </row>
    <row r="19" spans="1:18" x14ac:dyDescent="0.25">
      <c r="A19" s="67" t="s">
        <v>12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8" ht="32.25" customHeight="1" x14ac:dyDescent="0.25">
      <c r="A20" s="4" t="s">
        <v>5</v>
      </c>
      <c r="B20" s="4" t="s">
        <v>13</v>
      </c>
      <c r="C20" s="4" t="s">
        <v>14</v>
      </c>
      <c r="D20" s="4" t="s">
        <v>15</v>
      </c>
      <c r="E20" s="4" t="s">
        <v>85</v>
      </c>
      <c r="F20" s="4" t="s">
        <v>77</v>
      </c>
      <c r="G20" s="4" t="s">
        <v>19</v>
      </c>
      <c r="H20" s="4" t="s">
        <v>83</v>
      </c>
      <c r="I20" s="4" t="s">
        <v>21</v>
      </c>
      <c r="J20" s="4" t="s">
        <v>22</v>
      </c>
      <c r="K20" s="4" t="s">
        <v>23</v>
      </c>
      <c r="L20" s="4" t="s">
        <v>24</v>
      </c>
      <c r="M20" s="2"/>
      <c r="N20" s="2"/>
      <c r="O20" s="2"/>
      <c r="P20" s="2"/>
      <c r="Q20" s="1"/>
      <c r="R20" s="1"/>
    </row>
    <row r="21" spans="1:18" x14ac:dyDescent="0.25">
      <c r="A21" s="66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8" x14ac:dyDescent="0.25">
      <c r="A22" s="36">
        <v>1</v>
      </c>
      <c r="B22" s="37"/>
      <c r="C22" s="37"/>
      <c r="D22" s="37"/>
      <c r="E22" s="39" t="s">
        <v>86</v>
      </c>
      <c r="F22" s="37"/>
      <c r="G22" s="40" t="e">
        <f>L11/F22</f>
        <v>#DIV/0!</v>
      </c>
      <c r="H22" s="41"/>
      <c r="I22" s="57"/>
      <c r="J22" s="14">
        <f>I22+(H22*I22)</f>
        <v>0</v>
      </c>
      <c r="K22" s="15" t="e">
        <f>G22*I22</f>
        <v>#DIV/0!</v>
      </c>
      <c r="L22" s="15" t="e">
        <f>G22*J22</f>
        <v>#DIV/0!</v>
      </c>
    </row>
    <row r="23" spans="1:18" x14ac:dyDescent="0.25">
      <c r="A23" s="36">
        <v>2</v>
      </c>
      <c r="B23" s="37"/>
      <c r="C23" s="37"/>
      <c r="D23" s="37"/>
      <c r="E23" s="39" t="s">
        <v>86</v>
      </c>
      <c r="F23" s="37"/>
      <c r="G23" s="40" t="e">
        <f>L12/F23</f>
        <v>#DIV/0!</v>
      </c>
      <c r="H23" s="41"/>
      <c r="I23" s="57"/>
      <c r="J23" s="14">
        <f t="shared" ref="J23" si="4">I23+(H23*I23)</f>
        <v>0</v>
      </c>
      <c r="K23" s="15" t="e">
        <f t="shared" ref="K23" si="5">G23*I23</f>
        <v>#DIV/0!</v>
      </c>
      <c r="L23" s="15" t="e">
        <f t="shared" ref="L23" si="6">G23*J23</f>
        <v>#DIV/0!</v>
      </c>
    </row>
    <row r="24" spans="1:18" s="53" customFormat="1" ht="6" customHeight="1" x14ac:dyDescent="0.25">
      <c r="A24" s="47"/>
      <c r="B24" s="48"/>
      <c r="C24" s="48"/>
      <c r="D24" s="48"/>
      <c r="E24" s="48"/>
      <c r="F24" s="48"/>
      <c r="G24" s="49"/>
      <c r="H24" s="50"/>
      <c r="I24" s="48"/>
      <c r="J24" s="51"/>
      <c r="K24" s="52"/>
      <c r="L24" s="52"/>
    </row>
    <row r="25" spans="1:18" x14ac:dyDescent="0.25">
      <c r="A25" s="89" t="s">
        <v>126</v>
      </c>
      <c r="B25" s="90"/>
      <c r="C25" s="90"/>
      <c r="D25" s="90"/>
      <c r="E25" s="90"/>
      <c r="F25" s="90"/>
      <c r="G25" s="90"/>
      <c r="H25" s="90"/>
      <c r="I25" s="90"/>
      <c r="J25" s="91"/>
      <c r="K25" s="16" t="e">
        <f>SUM(K22:K23)</f>
        <v>#DIV/0!</v>
      </c>
      <c r="L25" s="16" t="e">
        <f>SUM(L22:L23)</f>
        <v>#DIV/0!</v>
      </c>
    </row>
    <row r="26" spans="1:18" ht="15" customHeight="1" x14ac:dyDescent="0.25">
      <c r="A26" s="89" t="s">
        <v>127</v>
      </c>
      <c r="B26" s="90"/>
      <c r="C26" s="90"/>
      <c r="D26" s="90"/>
      <c r="E26" s="90"/>
      <c r="F26" s="90"/>
      <c r="G26" s="90"/>
      <c r="H26" s="90"/>
      <c r="I26" s="90"/>
      <c r="J26" s="91"/>
      <c r="K26" s="16" t="e">
        <f>K25*5</f>
        <v>#DIV/0!</v>
      </c>
      <c r="L26" s="16" t="e">
        <f>L25*5</f>
        <v>#DIV/0!</v>
      </c>
    </row>
    <row r="27" spans="1:18" x14ac:dyDescent="0.25">
      <c r="A27" s="80" t="s">
        <v>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2"/>
    </row>
    <row r="28" spans="1:18" x14ac:dyDescent="0.25">
      <c r="A28" s="70" t="s">
        <v>34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83"/>
    </row>
    <row r="29" spans="1:18" x14ac:dyDescent="0.25">
      <c r="A29" s="70" t="s">
        <v>35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83"/>
    </row>
    <row r="30" spans="1:18" ht="23.25" customHeight="1" x14ac:dyDescent="0.25">
      <c r="A30" s="74" t="s">
        <v>36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84"/>
    </row>
    <row r="33" spans="3:9" x14ac:dyDescent="0.25">
      <c r="C33" t="s">
        <v>40</v>
      </c>
      <c r="I33" t="s">
        <v>41</v>
      </c>
    </row>
  </sheetData>
  <mergeCells count="22">
    <mergeCell ref="A16:I16"/>
    <mergeCell ref="A1:L1"/>
    <mergeCell ref="A3:B3"/>
    <mergeCell ref="C3:L3"/>
    <mergeCell ref="A4:B4"/>
    <mergeCell ref="C4:L4"/>
    <mergeCell ref="A5:B5"/>
    <mergeCell ref="C5:L5"/>
    <mergeCell ref="A6:B6"/>
    <mergeCell ref="C6:L6"/>
    <mergeCell ref="A9:I9"/>
    <mergeCell ref="A14:I14"/>
    <mergeCell ref="A15:K15"/>
    <mergeCell ref="A30:L30"/>
    <mergeCell ref="A17:I17"/>
    <mergeCell ref="A19:L19"/>
    <mergeCell ref="A21:L21"/>
    <mergeCell ref="A27:L27"/>
    <mergeCell ref="A28:L28"/>
    <mergeCell ref="A29:L29"/>
    <mergeCell ref="A25:J25"/>
    <mergeCell ref="A26:J26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R31"/>
  <sheetViews>
    <sheetView workbookViewId="0">
      <selection activeCell="C6" sqref="C6:L6"/>
    </sheetView>
  </sheetViews>
  <sheetFormatPr defaultRowHeight="15" x14ac:dyDescent="0.25"/>
  <cols>
    <col min="1" max="1" width="5.5703125" customWidth="1"/>
    <col min="2" max="2" width="37.8554687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8.28515625" customWidth="1"/>
    <col min="8" max="8" width="15.42578125" customWidth="1"/>
    <col min="9" max="9" width="14.140625" customWidth="1"/>
    <col min="10" max="12" width="16.7109375" customWidth="1"/>
  </cols>
  <sheetData>
    <row r="1" spans="1:16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6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6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  <c r="L4" s="65"/>
    </row>
    <row r="5" spans="1:16" x14ac:dyDescent="0.25">
      <c r="A5" s="64" t="s">
        <v>2</v>
      </c>
      <c r="B5" s="64"/>
      <c r="C5" s="65">
        <v>12</v>
      </c>
      <c r="D5" s="65"/>
      <c r="E5" s="65"/>
      <c r="F5" s="65"/>
      <c r="G5" s="65"/>
      <c r="H5" s="65"/>
      <c r="I5" s="65"/>
      <c r="J5" s="65"/>
      <c r="K5" s="65"/>
      <c r="L5" s="65"/>
    </row>
    <row r="6" spans="1:16" x14ac:dyDescent="0.25">
      <c r="A6" s="64" t="s">
        <v>3</v>
      </c>
      <c r="B6" s="64"/>
      <c r="C6" s="65" t="s">
        <v>70</v>
      </c>
      <c r="D6" s="65"/>
      <c r="E6" s="65"/>
      <c r="F6" s="65"/>
      <c r="G6" s="65"/>
      <c r="H6" s="65"/>
      <c r="I6" s="65"/>
      <c r="J6" s="65"/>
      <c r="K6" s="65"/>
      <c r="L6" s="65"/>
    </row>
    <row r="7" spans="1:16" ht="10.5" customHeight="1" x14ac:dyDescent="0.25">
      <c r="A7" s="34"/>
      <c r="B7" s="34"/>
      <c r="C7" s="35"/>
      <c r="D7" s="35"/>
      <c r="E7" s="35"/>
      <c r="F7" s="35"/>
      <c r="G7" s="35"/>
      <c r="H7" s="35"/>
      <c r="I7" s="35"/>
      <c r="J7" s="35"/>
      <c r="K7" s="35"/>
      <c r="L7" s="35"/>
    </row>
    <row r="8" spans="1:16" x14ac:dyDescent="0.25">
      <c r="A8" s="33"/>
      <c r="B8" s="33"/>
    </row>
    <row r="9" spans="1:16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</row>
    <row r="10" spans="1:16" ht="33.75" x14ac:dyDescent="0.25">
      <c r="A10" s="4" t="s">
        <v>5</v>
      </c>
      <c r="B10" s="4" t="s">
        <v>6</v>
      </c>
      <c r="C10" s="2" t="s">
        <v>48</v>
      </c>
      <c r="D10" s="4" t="s">
        <v>45</v>
      </c>
      <c r="E10" s="4" t="s">
        <v>9</v>
      </c>
      <c r="F10" s="17" t="s">
        <v>78</v>
      </c>
      <c r="G10" s="17" t="s">
        <v>120</v>
      </c>
      <c r="H10" s="17" t="s">
        <v>84</v>
      </c>
      <c r="I10" s="4" t="s">
        <v>79</v>
      </c>
      <c r="J10" s="17" t="s">
        <v>80</v>
      </c>
      <c r="K10" s="17" t="s">
        <v>81</v>
      </c>
      <c r="L10" s="4" t="s">
        <v>18</v>
      </c>
      <c r="M10" s="2"/>
      <c r="N10" s="2"/>
      <c r="O10" s="2"/>
      <c r="P10" s="3"/>
    </row>
    <row r="11" spans="1:16" x14ac:dyDescent="0.25">
      <c r="A11" s="6">
        <v>1</v>
      </c>
      <c r="B11" s="55" t="s">
        <v>121</v>
      </c>
      <c r="C11" s="24" t="s">
        <v>71</v>
      </c>
      <c r="D11" s="6">
        <v>50</v>
      </c>
      <c r="E11" s="6">
        <v>2000</v>
      </c>
      <c r="F11" s="37"/>
      <c r="G11" s="38">
        <f>F11*2*2</f>
        <v>0</v>
      </c>
      <c r="H11" s="38">
        <f>G11*D11</f>
        <v>0</v>
      </c>
      <c r="I11" s="7"/>
      <c r="J11" s="39">
        <f>I11*2</f>
        <v>0</v>
      </c>
      <c r="K11" s="39">
        <f>J11*D11</f>
        <v>0</v>
      </c>
      <c r="L11" s="13">
        <f>SUM(E11*2,H11,K11)</f>
        <v>4000</v>
      </c>
    </row>
    <row r="12" spans="1:16" x14ac:dyDescent="0.25">
      <c r="A12" s="8" t="s">
        <v>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</row>
    <row r="13" spans="1:16" x14ac:dyDescent="0.25">
      <c r="A13" s="68" t="s">
        <v>33</v>
      </c>
      <c r="B13" s="69"/>
      <c r="C13" s="69"/>
      <c r="D13" s="69"/>
      <c r="E13" s="69"/>
      <c r="F13" s="69"/>
      <c r="G13" s="69"/>
      <c r="H13" s="69"/>
      <c r="I13" s="69"/>
      <c r="J13" s="18"/>
      <c r="K13" s="18"/>
      <c r="L13" s="19"/>
    </row>
    <row r="14" spans="1:16" ht="15" customHeight="1" x14ac:dyDescent="0.25">
      <c r="A14" s="70" t="s">
        <v>82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19"/>
    </row>
    <row r="15" spans="1:16" ht="15.75" customHeight="1" x14ac:dyDescent="0.25">
      <c r="A15" s="72" t="s">
        <v>43</v>
      </c>
      <c r="B15" s="73"/>
      <c r="C15" s="73"/>
      <c r="D15" s="73"/>
      <c r="E15" s="73"/>
      <c r="F15" s="73"/>
      <c r="G15" s="73"/>
      <c r="H15" s="73"/>
      <c r="I15" s="73"/>
      <c r="J15" s="18"/>
      <c r="K15" s="18"/>
      <c r="L15" s="19"/>
    </row>
    <row r="16" spans="1:16" ht="17.25" customHeight="1" x14ac:dyDescent="0.25">
      <c r="A16" s="74" t="s">
        <v>44</v>
      </c>
      <c r="B16" s="75"/>
      <c r="C16" s="75"/>
      <c r="D16" s="75"/>
      <c r="E16" s="75"/>
      <c r="F16" s="75"/>
      <c r="G16" s="75"/>
      <c r="H16" s="75"/>
      <c r="I16" s="75"/>
      <c r="J16" s="20"/>
      <c r="K16" s="20"/>
      <c r="L16" s="21"/>
    </row>
    <row r="18" spans="1:18" x14ac:dyDescent="0.25">
      <c r="A18" s="67" t="s">
        <v>12</v>
      </c>
      <c r="B18" s="67"/>
      <c r="C18" s="67"/>
      <c r="D18" s="67"/>
      <c r="E18" s="67"/>
      <c r="F18" s="67"/>
      <c r="G18" s="67"/>
      <c r="H18" s="67"/>
      <c r="I18" s="67"/>
      <c r="J18" s="67"/>
      <c r="K18" s="67"/>
      <c r="L18" s="67"/>
    </row>
    <row r="19" spans="1:18" ht="32.25" customHeight="1" x14ac:dyDescent="0.25">
      <c r="A19" s="4" t="s">
        <v>5</v>
      </c>
      <c r="B19" s="4" t="s">
        <v>13</v>
      </c>
      <c r="C19" s="4" t="s">
        <v>14</v>
      </c>
      <c r="D19" s="4" t="s">
        <v>15</v>
      </c>
      <c r="E19" s="4" t="s">
        <v>85</v>
      </c>
      <c r="F19" s="4" t="s">
        <v>77</v>
      </c>
      <c r="G19" s="4" t="s">
        <v>19</v>
      </c>
      <c r="H19" s="4" t="s">
        <v>83</v>
      </c>
      <c r="I19" s="4" t="s">
        <v>21</v>
      </c>
      <c r="J19" s="4" t="s">
        <v>22</v>
      </c>
      <c r="K19" s="4" t="s">
        <v>23</v>
      </c>
      <c r="L19" s="4" t="s">
        <v>24</v>
      </c>
      <c r="M19" s="2"/>
      <c r="N19" s="2"/>
      <c r="O19" s="2"/>
      <c r="P19" s="2"/>
      <c r="Q19" s="1"/>
      <c r="R19" s="1"/>
    </row>
    <row r="20" spans="1:18" x14ac:dyDescent="0.25">
      <c r="A20" s="66" t="s">
        <v>26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8" x14ac:dyDescent="0.25">
      <c r="A21" s="36">
        <v>1</v>
      </c>
      <c r="B21" s="37"/>
      <c r="C21" s="37"/>
      <c r="D21" s="37"/>
      <c r="E21" s="39" t="s">
        <v>86</v>
      </c>
      <c r="F21" s="37"/>
      <c r="G21" s="40" t="e">
        <f>L11/F21</f>
        <v>#DIV/0!</v>
      </c>
      <c r="H21" s="41"/>
      <c r="I21" s="37"/>
      <c r="J21" s="14">
        <f>I21+(H21*I21)</f>
        <v>0</v>
      </c>
      <c r="K21" s="15" t="e">
        <f>G21*I21</f>
        <v>#DIV/0!</v>
      </c>
      <c r="L21" s="15" t="e">
        <f>G21*J21</f>
        <v>#DIV/0!</v>
      </c>
    </row>
    <row r="22" spans="1:18" s="53" customFormat="1" ht="6.75" customHeight="1" x14ac:dyDescent="0.25">
      <c r="A22" s="47"/>
      <c r="B22" s="48"/>
      <c r="C22" s="48"/>
      <c r="D22" s="48"/>
      <c r="E22" s="48"/>
      <c r="F22" s="48"/>
      <c r="G22" s="49"/>
      <c r="H22" s="50"/>
      <c r="I22" s="48"/>
      <c r="J22" s="51"/>
      <c r="K22" s="52"/>
      <c r="L22" s="52"/>
    </row>
    <row r="23" spans="1:18" x14ac:dyDescent="0.25">
      <c r="A23" s="89" t="s">
        <v>126</v>
      </c>
      <c r="B23" s="90"/>
      <c r="C23" s="90"/>
      <c r="D23" s="90"/>
      <c r="E23" s="90"/>
      <c r="F23" s="90"/>
      <c r="G23" s="90"/>
      <c r="H23" s="90"/>
      <c r="I23" s="90"/>
      <c r="J23" s="91"/>
      <c r="K23" s="16" t="e">
        <f>SUM(K21:K21)</f>
        <v>#DIV/0!</v>
      </c>
      <c r="L23" s="16" t="e">
        <f>SUM(L21:L21)</f>
        <v>#DIV/0!</v>
      </c>
    </row>
    <row r="24" spans="1:18" ht="15" customHeight="1" x14ac:dyDescent="0.25">
      <c r="A24" s="89" t="s">
        <v>127</v>
      </c>
      <c r="B24" s="90"/>
      <c r="C24" s="90"/>
      <c r="D24" s="90"/>
      <c r="E24" s="90"/>
      <c r="F24" s="90"/>
      <c r="G24" s="90"/>
      <c r="H24" s="90"/>
      <c r="I24" s="90"/>
      <c r="J24" s="91"/>
      <c r="K24" s="16" t="e">
        <f>K23*5</f>
        <v>#DIV/0!</v>
      </c>
      <c r="L24" s="16" t="e">
        <f>L23*5</f>
        <v>#DIV/0!</v>
      </c>
    </row>
    <row r="25" spans="1:18" x14ac:dyDescent="0.25">
      <c r="A25" s="80" t="s">
        <v>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2"/>
    </row>
    <row r="26" spans="1:18" x14ac:dyDescent="0.25">
      <c r="A26" s="70" t="s">
        <v>34</v>
      </c>
      <c r="B26" s="71"/>
      <c r="C26" s="71"/>
      <c r="D26" s="71"/>
      <c r="E26" s="71"/>
      <c r="F26" s="71"/>
      <c r="G26" s="71"/>
      <c r="H26" s="71"/>
      <c r="I26" s="71"/>
      <c r="J26" s="71"/>
      <c r="K26" s="71"/>
      <c r="L26" s="83"/>
    </row>
    <row r="27" spans="1:18" x14ac:dyDescent="0.25">
      <c r="A27" s="70" t="s">
        <v>35</v>
      </c>
      <c r="B27" s="71"/>
      <c r="C27" s="71"/>
      <c r="D27" s="71"/>
      <c r="E27" s="71"/>
      <c r="F27" s="71"/>
      <c r="G27" s="71"/>
      <c r="H27" s="71"/>
      <c r="I27" s="71"/>
      <c r="J27" s="71"/>
      <c r="K27" s="71"/>
      <c r="L27" s="83"/>
    </row>
    <row r="28" spans="1:18" ht="23.25" customHeight="1" x14ac:dyDescent="0.25">
      <c r="A28" s="74" t="s">
        <v>36</v>
      </c>
      <c r="B28" s="75"/>
      <c r="C28" s="75"/>
      <c r="D28" s="75"/>
      <c r="E28" s="75"/>
      <c r="F28" s="75"/>
      <c r="G28" s="75"/>
      <c r="H28" s="75"/>
      <c r="I28" s="75"/>
      <c r="J28" s="75"/>
      <c r="K28" s="75"/>
      <c r="L28" s="84"/>
    </row>
    <row r="31" spans="1:18" x14ac:dyDescent="0.25">
      <c r="C31" t="s">
        <v>40</v>
      </c>
      <c r="I31" t="s">
        <v>41</v>
      </c>
    </row>
  </sheetData>
  <mergeCells count="22">
    <mergeCell ref="A15:I15"/>
    <mergeCell ref="A1:L1"/>
    <mergeCell ref="A3:B3"/>
    <mergeCell ref="C3:L3"/>
    <mergeCell ref="A4:B4"/>
    <mergeCell ref="C4:L4"/>
    <mergeCell ref="A5:B5"/>
    <mergeCell ref="C5:L5"/>
    <mergeCell ref="A6:B6"/>
    <mergeCell ref="C6:L6"/>
    <mergeCell ref="A9:I9"/>
    <mergeCell ref="A13:I13"/>
    <mergeCell ref="A14:K14"/>
    <mergeCell ref="A28:L28"/>
    <mergeCell ref="A16:I16"/>
    <mergeCell ref="A18:L18"/>
    <mergeCell ref="A20:L20"/>
    <mergeCell ref="A25:L25"/>
    <mergeCell ref="A26:L26"/>
    <mergeCell ref="A27:L27"/>
    <mergeCell ref="A23:J23"/>
    <mergeCell ref="A24:J24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66F9A-B435-4615-84FB-93B974E44C43}">
  <sheetPr>
    <pageSetUpPr fitToPage="1"/>
  </sheetPr>
  <dimension ref="A1:R45"/>
  <sheetViews>
    <sheetView workbookViewId="0">
      <selection activeCell="C6" sqref="C6:L6"/>
    </sheetView>
  </sheetViews>
  <sheetFormatPr defaultRowHeight="15" x14ac:dyDescent="0.25"/>
  <cols>
    <col min="1" max="1" width="5.5703125" customWidth="1"/>
    <col min="2" max="2" width="38.8554687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8.28515625" customWidth="1"/>
    <col min="8" max="8" width="15.42578125" customWidth="1"/>
    <col min="9" max="9" width="14.140625" customWidth="1"/>
    <col min="10" max="12" width="16.7109375" customWidth="1"/>
  </cols>
  <sheetData>
    <row r="1" spans="1:16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6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6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  <c r="L4" s="65"/>
    </row>
    <row r="5" spans="1:16" x14ac:dyDescent="0.25">
      <c r="A5" s="64" t="s">
        <v>2</v>
      </c>
      <c r="B5" s="64"/>
      <c r="C5" s="65">
        <v>13</v>
      </c>
      <c r="D5" s="65"/>
      <c r="E5" s="65"/>
      <c r="F5" s="65"/>
      <c r="G5" s="65"/>
      <c r="H5" s="65"/>
      <c r="I5" s="65"/>
      <c r="J5" s="65"/>
      <c r="K5" s="65"/>
      <c r="L5" s="65"/>
    </row>
    <row r="6" spans="1:16" x14ac:dyDescent="0.25">
      <c r="A6" s="64" t="s">
        <v>3</v>
      </c>
      <c r="B6" s="64"/>
      <c r="C6" s="65" t="s">
        <v>122</v>
      </c>
      <c r="D6" s="65"/>
      <c r="E6" s="65"/>
      <c r="F6" s="65"/>
      <c r="G6" s="65"/>
      <c r="H6" s="65"/>
      <c r="I6" s="65"/>
      <c r="J6" s="65"/>
      <c r="K6" s="65"/>
      <c r="L6" s="65"/>
    </row>
    <row r="7" spans="1:16" ht="10.5" customHeight="1" x14ac:dyDescent="0.25">
      <c r="A7" s="45"/>
      <c r="B7" s="45"/>
      <c r="C7" s="46"/>
      <c r="D7" s="46"/>
      <c r="E7" s="46"/>
      <c r="F7" s="46"/>
      <c r="G7" s="46"/>
      <c r="H7" s="46"/>
      <c r="I7" s="46"/>
      <c r="J7" s="46"/>
      <c r="K7" s="46"/>
      <c r="L7" s="46"/>
    </row>
    <row r="8" spans="1:16" x14ac:dyDescent="0.25">
      <c r="A8" s="44"/>
      <c r="B8" s="44"/>
    </row>
    <row r="9" spans="1:16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</row>
    <row r="10" spans="1:16" ht="33.75" x14ac:dyDescent="0.25">
      <c r="A10" s="4" t="s">
        <v>5</v>
      </c>
      <c r="B10" s="4" t="s">
        <v>6</v>
      </c>
      <c r="C10" s="2" t="s">
        <v>48</v>
      </c>
      <c r="D10" s="4" t="s">
        <v>45</v>
      </c>
      <c r="E10" s="4" t="s">
        <v>9</v>
      </c>
      <c r="F10" s="17" t="s">
        <v>78</v>
      </c>
      <c r="G10" s="17" t="s">
        <v>120</v>
      </c>
      <c r="H10" s="17" t="s">
        <v>84</v>
      </c>
      <c r="I10" s="4" t="s">
        <v>79</v>
      </c>
      <c r="J10" s="17" t="s">
        <v>80</v>
      </c>
      <c r="K10" s="17" t="s">
        <v>81</v>
      </c>
      <c r="L10" s="4" t="s">
        <v>18</v>
      </c>
      <c r="M10" s="2"/>
      <c r="N10" s="2"/>
      <c r="O10" s="2"/>
      <c r="P10" s="3"/>
    </row>
    <row r="11" spans="1:16" x14ac:dyDescent="0.25">
      <c r="A11" s="6">
        <v>1</v>
      </c>
      <c r="B11" s="28" t="s">
        <v>147</v>
      </c>
      <c r="C11" s="24" t="s">
        <v>71</v>
      </c>
      <c r="D11" s="32">
        <v>25</v>
      </c>
      <c r="E11" s="6">
        <v>200</v>
      </c>
      <c r="F11" s="37"/>
      <c r="G11" s="38">
        <f t="shared" ref="G11:G17" si="0">F11*2*2</f>
        <v>0</v>
      </c>
      <c r="H11" s="38">
        <f t="shared" ref="H11:H17" si="1">G11*D11</f>
        <v>0</v>
      </c>
      <c r="I11" s="7"/>
      <c r="J11" s="39">
        <f t="shared" ref="J11:J17" si="2">I11*2</f>
        <v>0</v>
      </c>
      <c r="K11" s="39">
        <f t="shared" ref="K11:K17" si="3">J11*D11</f>
        <v>0</v>
      </c>
      <c r="L11" s="13">
        <f t="shared" ref="L11:L18" si="4">SUM(E11*2,H11,K11)</f>
        <v>400</v>
      </c>
    </row>
    <row r="12" spans="1:16" x14ac:dyDescent="0.25">
      <c r="A12" s="6">
        <v>2</v>
      </c>
      <c r="B12" s="28" t="s">
        <v>152</v>
      </c>
      <c r="C12" s="24" t="s">
        <v>71</v>
      </c>
      <c r="D12" s="32">
        <v>25</v>
      </c>
      <c r="E12" s="6">
        <v>200</v>
      </c>
      <c r="F12" s="37"/>
      <c r="G12" s="38">
        <f t="shared" si="0"/>
        <v>0</v>
      </c>
      <c r="H12" s="38">
        <f t="shared" si="1"/>
        <v>0</v>
      </c>
      <c r="I12" s="7"/>
      <c r="J12" s="39">
        <f t="shared" si="2"/>
        <v>0</v>
      </c>
      <c r="K12" s="39">
        <f t="shared" si="3"/>
        <v>0</v>
      </c>
      <c r="L12" s="13">
        <f t="shared" si="4"/>
        <v>400</v>
      </c>
    </row>
    <row r="13" spans="1:16" x14ac:dyDescent="0.25">
      <c r="A13" s="6">
        <v>3</v>
      </c>
      <c r="B13" s="28" t="s">
        <v>153</v>
      </c>
      <c r="C13" s="24" t="s">
        <v>71</v>
      </c>
      <c r="D13" s="32">
        <v>25</v>
      </c>
      <c r="E13" s="6">
        <v>200</v>
      </c>
      <c r="F13" s="37"/>
      <c r="G13" s="38">
        <f t="shared" si="0"/>
        <v>0</v>
      </c>
      <c r="H13" s="38">
        <f t="shared" si="1"/>
        <v>0</v>
      </c>
      <c r="I13" s="7"/>
      <c r="J13" s="39">
        <f t="shared" si="2"/>
        <v>0</v>
      </c>
      <c r="K13" s="39">
        <f t="shared" si="3"/>
        <v>0</v>
      </c>
      <c r="L13" s="13">
        <f t="shared" si="4"/>
        <v>400</v>
      </c>
    </row>
    <row r="14" spans="1:16" x14ac:dyDescent="0.25">
      <c r="A14" s="6">
        <v>4</v>
      </c>
      <c r="B14" s="28" t="s">
        <v>148</v>
      </c>
      <c r="C14" s="24" t="s">
        <v>71</v>
      </c>
      <c r="D14" s="32">
        <v>25</v>
      </c>
      <c r="E14" s="6">
        <v>200</v>
      </c>
      <c r="F14" s="37"/>
      <c r="G14" s="38">
        <f t="shared" si="0"/>
        <v>0</v>
      </c>
      <c r="H14" s="38">
        <f t="shared" si="1"/>
        <v>0</v>
      </c>
      <c r="I14" s="7"/>
      <c r="J14" s="39">
        <f t="shared" si="2"/>
        <v>0</v>
      </c>
      <c r="K14" s="39">
        <f t="shared" si="3"/>
        <v>0</v>
      </c>
      <c r="L14" s="13">
        <f t="shared" si="4"/>
        <v>400</v>
      </c>
    </row>
    <row r="15" spans="1:16" x14ac:dyDescent="0.25">
      <c r="A15" s="6">
        <v>5</v>
      </c>
      <c r="B15" s="28" t="s">
        <v>149</v>
      </c>
      <c r="C15" s="24" t="s">
        <v>71</v>
      </c>
      <c r="D15" s="32">
        <v>25</v>
      </c>
      <c r="E15" s="6">
        <v>200</v>
      </c>
      <c r="F15" s="37"/>
      <c r="G15" s="38">
        <f t="shared" si="0"/>
        <v>0</v>
      </c>
      <c r="H15" s="38">
        <f t="shared" si="1"/>
        <v>0</v>
      </c>
      <c r="I15" s="7"/>
      <c r="J15" s="39">
        <f t="shared" si="2"/>
        <v>0</v>
      </c>
      <c r="K15" s="39">
        <f t="shared" si="3"/>
        <v>0</v>
      </c>
      <c r="L15" s="13">
        <f t="shared" si="4"/>
        <v>400</v>
      </c>
    </row>
    <row r="16" spans="1:16" x14ac:dyDescent="0.25">
      <c r="A16" s="6">
        <v>6</v>
      </c>
      <c r="B16" s="28" t="s">
        <v>150</v>
      </c>
      <c r="C16" s="24" t="s">
        <v>71</v>
      </c>
      <c r="D16" s="32">
        <v>25</v>
      </c>
      <c r="E16" s="6">
        <v>200</v>
      </c>
      <c r="F16" s="37"/>
      <c r="G16" s="38">
        <f t="shared" si="0"/>
        <v>0</v>
      </c>
      <c r="H16" s="38">
        <f t="shared" si="1"/>
        <v>0</v>
      </c>
      <c r="I16" s="7"/>
      <c r="J16" s="39">
        <f t="shared" si="2"/>
        <v>0</v>
      </c>
      <c r="K16" s="39">
        <f t="shared" si="3"/>
        <v>0</v>
      </c>
      <c r="L16" s="13">
        <f t="shared" si="4"/>
        <v>400</v>
      </c>
    </row>
    <row r="17" spans="1:18" x14ac:dyDescent="0.25">
      <c r="A17" s="6">
        <v>7</v>
      </c>
      <c r="B17" s="28" t="s">
        <v>123</v>
      </c>
      <c r="C17" s="24" t="s">
        <v>71</v>
      </c>
      <c r="D17" s="32">
        <v>50</v>
      </c>
      <c r="E17" s="6">
        <v>500</v>
      </c>
      <c r="F17" s="37"/>
      <c r="G17" s="38">
        <f t="shared" si="0"/>
        <v>0</v>
      </c>
      <c r="H17" s="38">
        <f t="shared" si="1"/>
        <v>0</v>
      </c>
      <c r="I17" s="7"/>
      <c r="J17" s="39">
        <f t="shared" si="2"/>
        <v>0</v>
      </c>
      <c r="K17" s="39">
        <f t="shared" si="3"/>
        <v>0</v>
      </c>
      <c r="L17" s="13">
        <f t="shared" si="4"/>
        <v>1000</v>
      </c>
    </row>
    <row r="18" spans="1:18" x14ac:dyDescent="0.25">
      <c r="A18" s="6">
        <v>8</v>
      </c>
      <c r="B18" s="28" t="s">
        <v>124</v>
      </c>
      <c r="C18" s="24" t="s">
        <v>71</v>
      </c>
      <c r="D18" s="32">
        <v>50</v>
      </c>
      <c r="E18" s="6">
        <v>500</v>
      </c>
      <c r="F18" s="37"/>
      <c r="G18" s="38">
        <f t="shared" ref="G18" si="5">F18*2*2</f>
        <v>0</v>
      </c>
      <c r="H18" s="38">
        <f t="shared" ref="H18" si="6">G18*D18</f>
        <v>0</v>
      </c>
      <c r="I18" s="7"/>
      <c r="J18" s="39">
        <f t="shared" ref="J18" si="7">I18*2</f>
        <v>0</v>
      </c>
      <c r="K18" s="39">
        <f t="shared" ref="K18" si="8">J18*D18</f>
        <v>0</v>
      </c>
      <c r="L18" s="13">
        <f t="shared" si="4"/>
        <v>1000</v>
      </c>
    </row>
    <row r="19" spans="1:18" x14ac:dyDescent="0.25">
      <c r="A19" s="8" t="s">
        <v>7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10"/>
    </row>
    <row r="20" spans="1:18" x14ac:dyDescent="0.25">
      <c r="A20" s="68" t="s">
        <v>33</v>
      </c>
      <c r="B20" s="69"/>
      <c r="C20" s="69"/>
      <c r="D20" s="69"/>
      <c r="E20" s="69"/>
      <c r="F20" s="69"/>
      <c r="G20" s="69"/>
      <c r="H20" s="69"/>
      <c r="I20" s="69"/>
      <c r="J20" s="18"/>
      <c r="K20" s="18"/>
      <c r="L20" s="19"/>
    </row>
    <row r="21" spans="1:18" ht="15" customHeight="1" x14ac:dyDescent="0.25">
      <c r="A21" s="70" t="s">
        <v>82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19"/>
    </row>
    <row r="22" spans="1:18" ht="15.75" customHeight="1" x14ac:dyDescent="0.25">
      <c r="A22" s="72" t="s">
        <v>43</v>
      </c>
      <c r="B22" s="73"/>
      <c r="C22" s="73"/>
      <c r="D22" s="73"/>
      <c r="E22" s="73"/>
      <c r="F22" s="73"/>
      <c r="G22" s="73"/>
      <c r="H22" s="73"/>
      <c r="I22" s="73"/>
      <c r="J22" s="18"/>
      <c r="K22" s="18"/>
      <c r="L22" s="19"/>
    </row>
    <row r="23" spans="1:18" ht="17.25" customHeight="1" x14ac:dyDescent="0.25">
      <c r="A23" s="74" t="s">
        <v>44</v>
      </c>
      <c r="B23" s="75"/>
      <c r="C23" s="75"/>
      <c r="D23" s="75"/>
      <c r="E23" s="75"/>
      <c r="F23" s="75"/>
      <c r="G23" s="75"/>
      <c r="H23" s="75"/>
      <c r="I23" s="75"/>
      <c r="J23" s="20"/>
      <c r="K23" s="20"/>
      <c r="L23" s="21"/>
    </row>
    <row r="25" spans="1:18" x14ac:dyDescent="0.25">
      <c r="A25" s="67" t="s">
        <v>12</v>
      </c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</row>
    <row r="26" spans="1:18" ht="32.25" customHeight="1" x14ac:dyDescent="0.25">
      <c r="A26" s="4" t="s">
        <v>5</v>
      </c>
      <c r="B26" s="4" t="s">
        <v>13</v>
      </c>
      <c r="C26" s="4" t="s">
        <v>14</v>
      </c>
      <c r="D26" s="4" t="s">
        <v>15</v>
      </c>
      <c r="E26" s="4" t="s">
        <v>85</v>
      </c>
      <c r="F26" s="4" t="s">
        <v>77</v>
      </c>
      <c r="G26" s="4" t="s">
        <v>19</v>
      </c>
      <c r="H26" s="4" t="s">
        <v>83</v>
      </c>
      <c r="I26" s="4" t="s">
        <v>21</v>
      </c>
      <c r="J26" s="4" t="s">
        <v>22</v>
      </c>
      <c r="K26" s="4" t="s">
        <v>23</v>
      </c>
      <c r="L26" s="4" t="s">
        <v>24</v>
      </c>
      <c r="M26" s="2"/>
      <c r="N26" s="2"/>
      <c r="O26" s="2"/>
      <c r="P26" s="2"/>
      <c r="Q26" s="1"/>
      <c r="R26" s="1"/>
    </row>
    <row r="27" spans="1:18" x14ac:dyDescent="0.25">
      <c r="A27" s="66" t="s">
        <v>26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</row>
    <row r="28" spans="1:18" x14ac:dyDescent="0.25">
      <c r="A28" s="36">
        <v>1</v>
      </c>
      <c r="B28" s="37"/>
      <c r="C28" s="37"/>
      <c r="D28" s="37"/>
      <c r="E28" s="39" t="s">
        <v>86</v>
      </c>
      <c r="F28" s="37"/>
      <c r="G28" s="40" t="e">
        <f>L11/F28</f>
        <v>#DIV/0!</v>
      </c>
      <c r="H28" s="41"/>
      <c r="I28" s="57"/>
      <c r="J28" s="14">
        <f t="shared" ref="J28:J34" si="9">I28+(H28*I28)</f>
        <v>0</v>
      </c>
      <c r="K28" s="15" t="e">
        <f t="shared" ref="K28:K34" si="10">G28*I28</f>
        <v>#DIV/0!</v>
      </c>
      <c r="L28" s="15" t="e">
        <f t="shared" ref="L28:L34" si="11">G28*J28</f>
        <v>#DIV/0!</v>
      </c>
    </row>
    <row r="29" spans="1:18" x14ac:dyDescent="0.25">
      <c r="A29" s="36">
        <v>2</v>
      </c>
      <c r="B29" s="37"/>
      <c r="C29" s="37"/>
      <c r="D29" s="37"/>
      <c r="E29" s="39" t="s">
        <v>86</v>
      </c>
      <c r="F29" s="37"/>
      <c r="G29" s="40" t="e">
        <f t="shared" ref="G28:G35" si="12">L12/F29</f>
        <v>#DIV/0!</v>
      </c>
      <c r="H29" s="41"/>
      <c r="I29" s="57"/>
      <c r="J29" s="14">
        <f t="shared" si="9"/>
        <v>0</v>
      </c>
      <c r="K29" s="15" t="e">
        <f t="shared" si="10"/>
        <v>#DIV/0!</v>
      </c>
      <c r="L29" s="15" t="e">
        <f t="shared" si="11"/>
        <v>#DIV/0!</v>
      </c>
    </row>
    <row r="30" spans="1:18" x14ac:dyDescent="0.25">
      <c r="A30" s="36">
        <v>3</v>
      </c>
      <c r="B30" s="37"/>
      <c r="C30" s="37"/>
      <c r="D30" s="37"/>
      <c r="E30" s="39" t="s">
        <v>86</v>
      </c>
      <c r="F30" s="37"/>
      <c r="G30" s="40" t="e">
        <f>L13/F30</f>
        <v>#DIV/0!</v>
      </c>
      <c r="H30" s="41"/>
      <c r="I30" s="57"/>
      <c r="J30" s="14">
        <f t="shared" si="9"/>
        <v>0</v>
      </c>
      <c r="K30" s="15" t="e">
        <f t="shared" si="10"/>
        <v>#DIV/0!</v>
      </c>
      <c r="L30" s="15" t="e">
        <f t="shared" si="11"/>
        <v>#DIV/0!</v>
      </c>
    </row>
    <row r="31" spans="1:18" x14ac:dyDescent="0.25">
      <c r="A31" s="36">
        <v>4</v>
      </c>
      <c r="B31" s="37"/>
      <c r="C31" s="37"/>
      <c r="D31" s="37"/>
      <c r="E31" s="39" t="s">
        <v>86</v>
      </c>
      <c r="F31" s="37"/>
      <c r="G31" s="40" t="e">
        <f t="shared" si="12"/>
        <v>#DIV/0!</v>
      </c>
      <c r="H31" s="41"/>
      <c r="I31" s="57"/>
      <c r="J31" s="14">
        <f t="shared" si="9"/>
        <v>0</v>
      </c>
      <c r="K31" s="15" t="e">
        <f t="shared" si="10"/>
        <v>#DIV/0!</v>
      </c>
      <c r="L31" s="15" t="e">
        <f t="shared" si="11"/>
        <v>#DIV/0!</v>
      </c>
    </row>
    <row r="32" spans="1:18" x14ac:dyDescent="0.25">
      <c r="A32" s="36">
        <v>5</v>
      </c>
      <c r="B32" s="37"/>
      <c r="C32" s="37"/>
      <c r="D32" s="37"/>
      <c r="E32" s="39" t="s">
        <v>86</v>
      </c>
      <c r="F32" s="37"/>
      <c r="G32" s="40" t="e">
        <f t="shared" si="12"/>
        <v>#DIV/0!</v>
      </c>
      <c r="H32" s="41"/>
      <c r="I32" s="57"/>
      <c r="J32" s="14">
        <f t="shared" si="9"/>
        <v>0</v>
      </c>
      <c r="K32" s="15" t="e">
        <f t="shared" si="10"/>
        <v>#DIV/0!</v>
      </c>
      <c r="L32" s="15" t="e">
        <f t="shared" si="11"/>
        <v>#DIV/0!</v>
      </c>
    </row>
    <row r="33" spans="1:12" x14ac:dyDescent="0.25">
      <c r="A33" s="36">
        <v>6</v>
      </c>
      <c r="B33" s="37"/>
      <c r="C33" s="37"/>
      <c r="D33" s="37"/>
      <c r="E33" s="39" t="s">
        <v>86</v>
      </c>
      <c r="F33" s="37"/>
      <c r="G33" s="40" t="e">
        <f t="shared" si="12"/>
        <v>#DIV/0!</v>
      </c>
      <c r="H33" s="41"/>
      <c r="I33" s="57"/>
      <c r="J33" s="14">
        <f t="shared" si="9"/>
        <v>0</v>
      </c>
      <c r="K33" s="15" t="e">
        <f t="shared" si="10"/>
        <v>#DIV/0!</v>
      </c>
      <c r="L33" s="15" t="e">
        <f t="shared" si="11"/>
        <v>#DIV/0!</v>
      </c>
    </row>
    <row r="34" spans="1:12" x14ac:dyDescent="0.25">
      <c r="A34" s="36">
        <v>7</v>
      </c>
      <c r="B34" s="37"/>
      <c r="C34" s="37"/>
      <c r="D34" s="37"/>
      <c r="E34" s="39" t="s">
        <v>86</v>
      </c>
      <c r="F34" s="37"/>
      <c r="G34" s="40" t="e">
        <f t="shared" si="12"/>
        <v>#DIV/0!</v>
      </c>
      <c r="H34" s="41"/>
      <c r="I34" s="57"/>
      <c r="J34" s="14">
        <f t="shared" si="9"/>
        <v>0</v>
      </c>
      <c r="K34" s="15" t="e">
        <f t="shared" si="10"/>
        <v>#DIV/0!</v>
      </c>
      <c r="L34" s="15" t="e">
        <f t="shared" si="11"/>
        <v>#DIV/0!</v>
      </c>
    </row>
    <row r="35" spans="1:12" x14ac:dyDescent="0.25">
      <c r="A35" s="36">
        <v>8</v>
      </c>
      <c r="B35" s="37"/>
      <c r="C35" s="37"/>
      <c r="D35" s="37"/>
      <c r="E35" s="39" t="s">
        <v>86</v>
      </c>
      <c r="F35" s="37"/>
      <c r="G35" s="40" t="e">
        <f>L18/F35</f>
        <v>#DIV/0!</v>
      </c>
      <c r="H35" s="41"/>
      <c r="I35" s="57"/>
      <c r="J35" s="14">
        <f t="shared" ref="J35" si="13">I35+(H35*I35)</f>
        <v>0</v>
      </c>
      <c r="K35" s="15" t="e">
        <f t="shared" ref="K35" si="14">G35*I35</f>
        <v>#DIV/0!</v>
      </c>
      <c r="L35" s="15" t="e">
        <f t="shared" ref="L35" si="15">G35*J35</f>
        <v>#DIV/0!</v>
      </c>
    </row>
    <row r="36" spans="1:12" s="53" customFormat="1" ht="6.75" customHeight="1" x14ac:dyDescent="0.25">
      <c r="A36" s="47"/>
      <c r="B36" s="48"/>
      <c r="C36" s="48"/>
      <c r="D36" s="48"/>
      <c r="E36" s="48"/>
      <c r="F36" s="48"/>
      <c r="G36" s="49"/>
      <c r="H36" s="50"/>
      <c r="I36" s="48"/>
      <c r="J36" s="51"/>
      <c r="K36" s="52"/>
      <c r="L36" s="52"/>
    </row>
    <row r="37" spans="1:12" x14ac:dyDescent="0.25">
      <c r="A37" s="89" t="s">
        <v>126</v>
      </c>
      <c r="B37" s="90"/>
      <c r="C37" s="90"/>
      <c r="D37" s="90"/>
      <c r="E37" s="90"/>
      <c r="F37" s="90"/>
      <c r="G37" s="90"/>
      <c r="H37" s="90"/>
      <c r="I37" s="90"/>
      <c r="J37" s="91"/>
      <c r="K37" s="16" t="e">
        <f>SUM(K28:K35)</f>
        <v>#DIV/0!</v>
      </c>
      <c r="L37" s="16" t="e">
        <f>SUM(L28:L35)</f>
        <v>#DIV/0!</v>
      </c>
    </row>
    <row r="38" spans="1:12" ht="16.5" customHeight="1" x14ac:dyDescent="0.25">
      <c r="A38" s="89" t="s">
        <v>127</v>
      </c>
      <c r="B38" s="90"/>
      <c r="C38" s="90"/>
      <c r="D38" s="90"/>
      <c r="E38" s="90"/>
      <c r="F38" s="90"/>
      <c r="G38" s="90"/>
      <c r="H38" s="90"/>
      <c r="I38" s="90"/>
      <c r="J38" s="91"/>
      <c r="K38" s="16" t="e">
        <f>K37*5</f>
        <v>#DIV/0!</v>
      </c>
      <c r="L38" s="16" t="e">
        <f>L37*5</f>
        <v>#DIV/0!</v>
      </c>
    </row>
    <row r="39" spans="1:12" x14ac:dyDescent="0.25">
      <c r="A39" s="80" t="s">
        <v>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2"/>
    </row>
    <row r="40" spans="1:12" x14ac:dyDescent="0.25">
      <c r="A40" s="70" t="s">
        <v>34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83"/>
    </row>
    <row r="41" spans="1:12" x14ac:dyDescent="0.25">
      <c r="A41" s="70" t="s">
        <v>35</v>
      </c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83"/>
    </row>
    <row r="42" spans="1:12" ht="23.25" customHeight="1" x14ac:dyDescent="0.25">
      <c r="A42" s="74" t="s">
        <v>36</v>
      </c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84"/>
    </row>
    <row r="45" spans="1:12" x14ac:dyDescent="0.25">
      <c r="C45" t="s">
        <v>40</v>
      </c>
      <c r="I45" t="s">
        <v>41</v>
      </c>
    </row>
  </sheetData>
  <mergeCells count="22">
    <mergeCell ref="A22:I22"/>
    <mergeCell ref="A1:L1"/>
    <mergeCell ref="A3:B3"/>
    <mergeCell ref="C3:L3"/>
    <mergeCell ref="A4:B4"/>
    <mergeCell ref="C4:L4"/>
    <mergeCell ref="A5:B5"/>
    <mergeCell ref="C5:L5"/>
    <mergeCell ref="A6:B6"/>
    <mergeCell ref="C6:L6"/>
    <mergeCell ref="A9:I9"/>
    <mergeCell ref="A20:I20"/>
    <mergeCell ref="A21:K21"/>
    <mergeCell ref="A42:L42"/>
    <mergeCell ref="A23:I23"/>
    <mergeCell ref="A25:L25"/>
    <mergeCell ref="A27:L27"/>
    <mergeCell ref="A39:L39"/>
    <mergeCell ref="A40:L40"/>
    <mergeCell ref="A41:L41"/>
    <mergeCell ref="A37:J37"/>
    <mergeCell ref="A38:J38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3D0A-FB42-4E53-8BA2-B0C7B733425E}">
  <sheetPr>
    <pageSetUpPr fitToPage="1"/>
  </sheetPr>
  <dimension ref="A1:R33"/>
  <sheetViews>
    <sheetView tabSelected="1" workbookViewId="0">
      <selection activeCell="P20" sqref="P20"/>
    </sheetView>
  </sheetViews>
  <sheetFormatPr defaultRowHeight="15" x14ac:dyDescent="0.25"/>
  <cols>
    <col min="1" max="1" width="5.5703125" customWidth="1"/>
    <col min="2" max="2" width="42.5703125" customWidth="1"/>
    <col min="3" max="3" width="16.42578125" customWidth="1"/>
    <col min="4" max="4" width="19.140625" customWidth="1"/>
    <col min="5" max="5" width="14.85546875" customWidth="1"/>
    <col min="6" max="6" width="15.42578125" customWidth="1"/>
    <col min="7" max="7" width="18.28515625" customWidth="1"/>
    <col min="8" max="8" width="15.42578125" customWidth="1"/>
    <col min="9" max="9" width="14.140625" customWidth="1"/>
    <col min="10" max="12" width="16.7109375" customWidth="1"/>
  </cols>
  <sheetData>
    <row r="1" spans="1:16" ht="18.75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6" x14ac:dyDescent="0.25">
      <c r="A3" s="61" t="s">
        <v>1</v>
      </c>
      <c r="B3" s="61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6" x14ac:dyDescent="0.25">
      <c r="A4" s="64" t="s">
        <v>0</v>
      </c>
      <c r="B4" s="64"/>
      <c r="C4" s="65" t="s">
        <v>74</v>
      </c>
      <c r="D4" s="65"/>
      <c r="E4" s="65"/>
      <c r="F4" s="65"/>
      <c r="G4" s="65"/>
      <c r="H4" s="65"/>
      <c r="I4" s="65"/>
      <c r="J4" s="65"/>
      <c r="K4" s="65"/>
      <c r="L4" s="65"/>
    </row>
    <row r="5" spans="1:16" x14ac:dyDescent="0.25">
      <c r="A5" s="64" t="s">
        <v>2</v>
      </c>
      <c r="B5" s="64"/>
      <c r="C5" s="65">
        <v>14</v>
      </c>
      <c r="D5" s="65"/>
      <c r="E5" s="65"/>
      <c r="F5" s="65"/>
      <c r="G5" s="65"/>
      <c r="H5" s="65"/>
      <c r="I5" s="65"/>
      <c r="J5" s="65"/>
      <c r="K5" s="65"/>
      <c r="L5" s="65"/>
    </row>
    <row r="6" spans="1:16" x14ac:dyDescent="0.25">
      <c r="A6" s="64" t="s">
        <v>3</v>
      </c>
      <c r="B6" s="64"/>
      <c r="C6" s="65" t="s">
        <v>154</v>
      </c>
      <c r="D6" s="65"/>
      <c r="E6" s="65"/>
      <c r="F6" s="65"/>
      <c r="G6" s="65"/>
      <c r="H6" s="65"/>
      <c r="I6" s="65"/>
      <c r="J6" s="65"/>
      <c r="K6" s="65"/>
      <c r="L6" s="65"/>
    </row>
    <row r="7" spans="1:16" ht="10.5" customHeight="1" x14ac:dyDescent="0.25">
      <c r="A7" s="59"/>
      <c r="B7" s="59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6" x14ac:dyDescent="0.25">
      <c r="A8" s="58"/>
      <c r="B8" s="58"/>
    </row>
    <row r="9" spans="1:16" x14ac:dyDescent="0.25">
      <c r="A9" s="67" t="s">
        <v>4</v>
      </c>
      <c r="B9" s="67"/>
      <c r="C9" s="67"/>
      <c r="D9" s="67"/>
      <c r="E9" s="67"/>
      <c r="F9" s="67"/>
      <c r="G9" s="67"/>
      <c r="H9" s="67"/>
      <c r="I9" s="67"/>
    </row>
    <row r="10" spans="1:16" ht="33.75" x14ac:dyDescent="0.25">
      <c r="A10" s="4" t="s">
        <v>5</v>
      </c>
      <c r="B10" s="4" t="s">
        <v>6</v>
      </c>
      <c r="C10" s="2" t="s">
        <v>48</v>
      </c>
      <c r="D10" s="4" t="s">
        <v>45</v>
      </c>
      <c r="E10" s="4" t="s">
        <v>9</v>
      </c>
      <c r="F10" s="17" t="s">
        <v>78</v>
      </c>
      <c r="G10" s="17" t="s">
        <v>120</v>
      </c>
      <c r="H10" s="17" t="s">
        <v>84</v>
      </c>
      <c r="I10" s="4" t="s">
        <v>128</v>
      </c>
      <c r="J10" s="17" t="s">
        <v>80</v>
      </c>
      <c r="K10" s="17" t="s">
        <v>81</v>
      </c>
      <c r="L10" s="4" t="s">
        <v>18</v>
      </c>
      <c r="M10" s="2"/>
      <c r="N10" s="2"/>
      <c r="O10" s="2"/>
      <c r="P10" s="3"/>
    </row>
    <row r="11" spans="1:16" x14ac:dyDescent="0.25">
      <c r="A11" s="6">
        <v>1</v>
      </c>
      <c r="B11" s="42" t="s">
        <v>143</v>
      </c>
      <c r="C11" s="24" t="s">
        <v>71</v>
      </c>
      <c r="D11" s="6">
        <v>50</v>
      </c>
      <c r="E11" s="6">
        <v>1200</v>
      </c>
      <c r="F11" s="37"/>
      <c r="G11" s="38">
        <f t="shared" ref="G11:G12" si="0">F11*2*2</f>
        <v>0</v>
      </c>
      <c r="H11" s="38">
        <f t="shared" ref="H11:H12" si="1">G11*D11</f>
        <v>0</v>
      </c>
      <c r="I11" s="7"/>
      <c r="J11" s="39">
        <f t="shared" ref="J11:J12" si="2">I11*2</f>
        <v>0</v>
      </c>
      <c r="K11" s="39">
        <f t="shared" ref="K11:K12" si="3">J11*D11</f>
        <v>0</v>
      </c>
      <c r="L11" s="13">
        <f t="shared" ref="L11:L12" si="4">SUM(E11*2,H11,K11)</f>
        <v>2400</v>
      </c>
    </row>
    <row r="12" spans="1:16" x14ac:dyDescent="0.25">
      <c r="A12" s="6">
        <v>2</v>
      </c>
      <c r="B12" s="42" t="s">
        <v>144</v>
      </c>
      <c r="C12" s="24" t="s">
        <v>71</v>
      </c>
      <c r="D12" s="6">
        <v>50</v>
      </c>
      <c r="E12" s="6">
        <v>1200</v>
      </c>
      <c r="F12" s="37"/>
      <c r="G12" s="38">
        <f t="shared" si="0"/>
        <v>0</v>
      </c>
      <c r="H12" s="38">
        <f t="shared" si="1"/>
        <v>0</v>
      </c>
      <c r="I12" s="7"/>
      <c r="J12" s="39">
        <f t="shared" si="2"/>
        <v>0</v>
      </c>
      <c r="K12" s="39">
        <f t="shared" si="3"/>
        <v>0</v>
      </c>
      <c r="L12" s="13">
        <f t="shared" si="4"/>
        <v>2400</v>
      </c>
    </row>
    <row r="13" spans="1:16" x14ac:dyDescent="0.25">
      <c r="A13" s="8" t="s">
        <v>7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10"/>
    </row>
    <row r="14" spans="1:16" x14ac:dyDescent="0.25">
      <c r="A14" s="68" t="s">
        <v>33</v>
      </c>
      <c r="B14" s="69"/>
      <c r="C14" s="69"/>
      <c r="D14" s="69"/>
      <c r="E14" s="69"/>
      <c r="F14" s="69"/>
      <c r="G14" s="69"/>
      <c r="H14" s="69"/>
      <c r="I14" s="69"/>
      <c r="J14" s="18"/>
      <c r="K14" s="18"/>
      <c r="L14" s="19"/>
    </row>
    <row r="15" spans="1:16" ht="15" customHeight="1" x14ac:dyDescent="0.25">
      <c r="A15" s="70" t="s">
        <v>82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19"/>
    </row>
    <row r="16" spans="1:16" ht="15.75" customHeight="1" x14ac:dyDescent="0.25">
      <c r="A16" s="72" t="s">
        <v>43</v>
      </c>
      <c r="B16" s="73"/>
      <c r="C16" s="73"/>
      <c r="D16" s="73"/>
      <c r="E16" s="73"/>
      <c r="F16" s="73"/>
      <c r="G16" s="73"/>
      <c r="H16" s="73"/>
      <c r="I16" s="73"/>
      <c r="J16" s="18"/>
      <c r="K16" s="18"/>
      <c r="L16" s="19"/>
    </row>
    <row r="17" spans="1:18" ht="17.25" customHeight="1" x14ac:dyDescent="0.25">
      <c r="A17" s="74" t="s">
        <v>44</v>
      </c>
      <c r="B17" s="75"/>
      <c r="C17" s="75"/>
      <c r="D17" s="75"/>
      <c r="E17" s="75"/>
      <c r="F17" s="75"/>
      <c r="G17" s="75"/>
      <c r="H17" s="75"/>
      <c r="I17" s="75"/>
      <c r="J17" s="20"/>
      <c r="K17" s="20"/>
      <c r="L17" s="21"/>
    </row>
    <row r="19" spans="1:18" x14ac:dyDescent="0.25">
      <c r="A19" s="67" t="s">
        <v>12</v>
      </c>
      <c r="B19" s="67"/>
      <c r="C19" s="67"/>
      <c r="D19" s="67"/>
      <c r="E19" s="67"/>
      <c r="F19" s="67"/>
      <c r="G19" s="67"/>
      <c r="H19" s="67"/>
      <c r="I19" s="67"/>
      <c r="J19" s="67"/>
      <c r="K19" s="67"/>
      <c r="L19" s="67"/>
    </row>
    <row r="20" spans="1:18" ht="32.25" customHeight="1" x14ac:dyDescent="0.25">
      <c r="A20" s="4" t="s">
        <v>5</v>
      </c>
      <c r="B20" s="4" t="s">
        <v>13</v>
      </c>
      <c r="C20" s="4" t="s">
        <v>14</v>
      </c>
      <c r="D20" s="4" t="s">
        <v>15</v>
      </c>
      <c r="E20" s="4" t="s">
        <v>85</v>
      </c>
      <c r="F20" s="4" t="s">
        <v>77</v>
      </c>
      <c r="G20" s="4" t="s">
        <v>19</v>
      </c>
      <c r="H20" s="4" t="s">
        <v>83</v>
      </c>
      <c r="I20" s="4" t="s">
        <v>21</v>
      </c>
      <c r="J20" s="4" t="s">
        <v>22</v>
      </c>
      <c r="K20" s="4" t="s">
        <v>23</v>
      </c>
      <c r="L20" s="4" t="s">
        <v>24</v>
      </c>
      <c r="M20" s="2"/>
      <c r="N20" s="2"/>
      <c r="O20" s="2"/>
      <c r="P20" s="2"/>
      <c r="Q20" s="1"/>
      <c r="R20" s="1"/>
    </row>
    <row r="21" spans="1:18" x14ac:dyDescent="0.25">
      <c r="A21" s="66" t="s">
        <v>26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</row>
    <row r="22" spans="1:18" x14ac:dyDescent="0.25">
      <c r="A22" s="36">
        <v>1</v>
      </c>
      <c r="B22" s="37"/>
      <c r="C22" s="37"/>
      <c r="D22" s="37"/>
      <c r="E22" s="39" t="s">
        <v>86</v>
      </c>
      <c r="F22" s="37"/>
      <c r="G22" s="40" t="e">
        <f>L11/F22</f>
        <v>#DIV/0!</v>
      </c>
      <c r="H22" s="41"/>
      <c r="I22" s="57"/>
      <c r="J22" s="14">
        <f t="shared" ref="J22:J23" si="5">I22+(H22*I22)</f>
        <v>0</v>
      </c>
      <c r="K22" s="15" t="e">
        <f t="shared" ref="K22:K23" si="6">G22*I22</f>
        <v>#DIV/0!</v>
      </c>
      <c r="L22" s="15" t="e">
        <f t="shared" ref="L22:L23" si="7">G22*J22</f>
        <v>#DIV/0!</v>
      </c>
    </row>
    <row r="23" spans="1:18" x14ac:dyDescent="0.25">
      <c r="A23" s="36">
        <v>2</v>
      </c>
      <c r="B23" s="37"/>
      <c r="C23" s="37"/>
      <c r="D23" s="37"/>
      <c r="E23" s="39" t="s">
        <v>86</v>
      </c>
      <c r="F23" s="37"/>
      <c r="G23" s="40" t="e">
        <f>L12/F23</f>
        <v>#DIV/0!</v>
      </c>
      <c r="H23" s="41"/>
      <c r="I23" s="57"/>
      <c r="J23" s="14">
        <f t="shared" si="5"/>
        <v>0</v>
      </c>
      <c r="K23" s="15" t="e">
        <f t="shared" si="6"/>
        <v>#DIV/0!</v>
      </c>
      <c r="L23" s="15" t="e">
        <f t="shared" si="7"/>
        <v>#DIV/0!</v>
      </c>
    </row>
    <row r="24" spans="1:18" s="53" customFormat="1" ht="9" customHeight="1" x14ac:dyDescent="0.25">
      <c r="A24" s="47"/>
      <c r="B24" s="48"/>
      <c r="C24" s="48"/>
      <c r="D24" s="48"/>
      <c r="E24" s="48"/>
      <c r="F24" s="48"/>
      <c r="G24" s="49"/>
      <c r="H24" s="50"/>
      <c r="I24" s="48"/>
      <c r="J24" s="51"/>
      <c r="K24" s="52"/>
      <c r="L24" s="52"/>
    </row>
    <row r="25" spans="1:18" x14ac:dyDescent="0.25">
      <c r="A25" s="89" t="s">
        <v>126</v>
      </c>
      <c r="B25" s="90"/>
      <c r="C25" s="90"/>
      <c r="D25" s="90"/>
      <c r="E25" s="90"/>
      <c r="F25" s="90"/>
      <c r="G25" s="90"/>
      <c r="H25" s="90"/>
      <c r="I25" s="90"/>
      <c r="J25" s="91"/>
      <c r="K25" s="16" t="e">
        <f>SUM(K22:K23)</f>
        <v>#DIV/0!</v>
      </c>
      <c r="L25" s="16" t="e">
        <f>SUM(L22:L23)</f>
        <v>#DIV/0!</v>
      </c>
    </row>
    <row r="26" spans="1:18" ht="14.25" customHeight="1" x14ac:dyDescent="0.25">
      <c r="A26" s="89" t="s">
        <v>127</v>
      </c>
      <c r="B26" s="90"/>
      <c r="C26" s="90"/>
      <c r="D26" s="90"/>
      <c r="E26" s="90"/>
      <c r="F26" s="90"/>
      <c r="G26" s="90"/>
      <c r="H26" s="90"/>
      <c r="I26" s="90"/>
      <c r="J26" s="91"/>
      <c r="K26" s="92" t="e">
        <f>K25*5</f>
        <v>#DIV/0!</v>
      </c>
      <c r="L26" s="92" t="e">
        <f>L25*5</f>
        <v>#DIV/0!</v>
      </c>
    </row>
    <row r="27" spans="1:18" x14ac:dyDescent="0.25">
      <c r="A27" s="80" t="s">
        <v>7</v>
      </c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2"/>
    </row>
    <row r="28" spans="1:18" x14ac:dyDescent="0.25">
      <c r="A28" s="70" t="s">
        <v>34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83"/>
    </row>
    <row r="29" spans="1:18" x14ac:dyDescent="0.25">
      <c r="A29" s="70" t="s">
        <v>35</v>
      </c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83"/>
    </row>
    <row r="30" spans="1:18" ht="16.5" customHeight="1" x14ac:dyDescent="0.25">
      <c r="A30" s="74" t="s">
        <v>36</v>
      </c>
      <c r="B30" s="75"/>
      <c r="C30" s="75"/>
      <c r="D30" s="75"/>
      <c r="E30" s="75"/>
      <c r="F30" s="75"/>
      <c r="G30" s="75"/>
      <c r="H30" s="75"/>
      <c r="I30" s="75"/>
      <c r="J30" s="75"/>
      <c r="K30" s="75"/>
      <c r="L30" s="84"/>
    </row>
    <row r="33" spans="3:9" x14ac:dyDescent="0.25">
      <c r="C33" t="s">
        <v>40</v>
      </c>
      <c r="I33" t="s">
        <v>41</v>
      </c>
    </row>
  </sheetData>
  <mergeCells count="22">
    <mergeCell ref="A28:L28"/>
    <mergeCell ref="A29:L29"/>
    <mergeCell ref="A30:L30"/>
    <mergeCell ref="A17:I17"/>
    <mergeCell ref="A19:L19"/>
    <mergeCell ref="A21:L21"/>
    <mergeCell ref="A25:J25"/>
    <mergeCell ref="A26:J26"/>
    <mergeCell ref="A27:L27"/>
    <mergeCell ref="A6:B6"/>
    <mergeCell ref="C6:L6"/>
    <mergeCell ref="A9:I9"/>
    <mergeCell ref="A14:I14"/>
    <mergeCell ref="A15:K15"/>
    <mergeCell ref="A16:I16"/>
    <mergeCell ref="A1:L1"/>
    <mergeCell ref="A3:B3"/>
    <mergeCell ref="C3:L3"/>
    <mergeCell ref="A4:B4"/>
    <mergeCell ref="C4:L4"/>
    <mergeCell ref="A5:B5"/>
    <mergeCell ref="C5:L5"/>
  </mergeCells>
  <pageMargins left="0.31496062992125984" right="0.31496062992125984" top="0.3543307086614173" bottom="0.3543307086614173" header="0.11811023622047244" footer="0.19685039370078741"/>
  <pageSetup paperSize="9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14</vt:i4>
      </vt:variant>
    </vt:vector>
  </HeadingPairs>
  <TitlesOfParts>
    <vt:vector size="14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BlazK</dc:creator>
  <cp:lastModifiedBy>Blaž Krhin</cp:lastModifiedBy>
  <cp:lastPrinted>2021-03-19T14:02:54Z</cp:lastPrinted>
  <dcterms:created xsi:type="dcterms:W3CDTF">2021-03-19T09:16:53Z</dcterms:created>
  <dcterms:modified xsi:type="dcterms:W3CDTF">2026-02-27T07:30:52Z</dcterms:modified>
</cp:coreProperties>
</file>